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/>
  <mc:AlternateContent xmlns:mc="http://schemas.openxmlformats.org/markup-compatibility/2006">
    <mc:Choice Requires="x15">
      <x15ac:absPath xmlns:x15ac="http://schemas.microsoft.com/office/spreadsheetml/2010/11/ac" url="https://qualcomm-my.sharepoint.com/personal/wanshic_qti_qualcomm_com/Documents/Documents/Standards/3GPP Standards/RANP Chairing/RAN#94-e/"/>
    </mc:Choice>
  </mc:AlternateContent>
  <xr:revisionPtr revIDLastSave="2" documentId="8_{1EFF380A-126C-4E5E-A256-8C6AE96FC528}" xr6:coauthVersionLast="47" xr6:coauthVersionMax="47" xr10:uidLastSave="{4FE1C37B-C476-401F-8CA0-6DA1CA749335}"/>
  <bookViews>
    <workbookView xWindow="28680" yWindow="-120" windowWidth="29040" windowHeight="15840" xr2:uid="{00000000-000D-0000-FFFF-FFFF00000000}"/>
  </bookViews>
  <sheets>
    <sheet name="RAN1 Projects" sheetId="6" r:id="rId1"/>
    <sheet name="RAN2 Projects" sheetId="11" r:id="rId2"/>
    <sheet name="RAN3 Projects" sheetId="12" r:id="rId3"/>
    <sheet name="RAN4 Projects" sheetId="10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43" i="10" l="1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B43" i="10"/>
  <c r="U42" i="10"/>
  <c r="T42" i="10"/>
  <c r="U41" i="10"/>
  <c r="T41" i="10"/>
  <c r="U40" i="10"/>
  <c r="T40" i="10"/>
  <c r="U39" i="10"/>
  <c r="T39" i="10"/>
  <c r="U38" i="10"/>
  <c r="T38" i="10"/>
  <c r="U37" i="10"/>
  <c r="T37" i="10"/>
  <c r="U36" i="10"/>
  <c r="T36" i="10"/>
  <c r="U35" i="10"/>
  <c r="T35" i="10"/>
  <c r="U34" i="10"/>
  <c r="T34" i="10"/>
  <c r="U33" i="10"/>
  <c r="T33" i="10"/>
  <c r="U32" i="10"/>
  <c r="T32" i="10"/>
  <c r="U31" i="10"/>
  <c r="T31" i="10"/>
  <c r="U30" i="10"/>
  <c r="T30" i="10"/>
  <c r="U29" i="10"/>
  <c r="T29" i="10"/>
  <c r="U28" i="10"/>
  <c r="T28" i="10"/>
  <c r="U27" i="10"/>
  <c r="T27" i="10"/>
  <c r="U26" i="10"/>
  <c r="T26" i="10"/>
  <c r="U25" i="10"/>
  <c r="T25" i="10"/>
  <c r="U24" i="10"/>
  <c r="T24" i="10"/>
  <c r="U23" i="10"/>
  <c r="T23" i="10"/>
  <c r="U22" i="10"/>
  <c r="T22" i="10"/>
  <c r="U21" i="10"/>
  <c r="T21" i="10"/>
  <c r="U20" i="10"/>
  <c r="T20" i="10"/>
  <c r="U19" i="10"/>
  <c r="T19" i="10"/>
  <c r="U18" i="10"/>
  <c r="T18" i="10"/>
  <c r="U17" i="10"/>
  <c r="T17" i="10"/>
  <c r="U16" i="10"/>
  <c r="T16" i="10"/>
  <c r="U15" i="10"/>
  <c r="T15" i="10"/>
  <c r="U14" i="10"/>
  <c r="T14" i="10"/>
  <c r="U13" i="10"/>
  <c r="T13" i="10"/>
  <c r="U12" i="10"/>
  <c r="T12" i="10"/>
  <c r="U11" i="10"/>
  <c r="T11" i="10"/>
  <c r="U10" i="10"/>
  <c r="T10" i="10"/>
  <c r="U9" i="10"/>
  <c r="T9" i="10"/>
  <c r="U8" i="10"/>
  <c r="T8" i="10"/>
  <c r="U7" i="10"/>
  <c r="T7" i="10"/>
  <c r="U6" i="10"/>
  <c r="T6" i="10"/>
  <c r="U5" i="10"/>
  <c r="U43" i="10" s="1"/>
  <c r="T5" i="10"/>
  <c r="T43" i="10" l="1"/>
  <c r="G24" i="12"/>
  <c r="F24" i="12"/>
  <c r="E24" i="12"/>
  <c r="D24" i="12"/>
  <c r="C24" i="12"/>
  <c r="B24" i="12"/>
  <c r="H23" i="12"/>
  <c r="H22" i="12"/>
  <c r="H21" i="12"/>
  <c r="H20" i="12"/>
  <c r="H19" i="12"/>
  <c r="H18" i="12"/>
  <c r="H17" i="12"/>
  <c r="H16" i="12"/>
  <c r="H15" i="12"/>
  <c r="H14" i="12"/>
  <c r="H13" i="12"/>
  <c r="H12" i="12"/>
  <c r="H11" i="12"/>
  <c r="H10" i="12"/>
  <c r="H9" i="12"/>
  <c r="H8" i="12"/>
  <c r="H7" i="12"/>
  <c r="H6" i="12"/>
  <c r="H5" i="12"/>
  <c r="H4" i="12"/>
  <c r="H3" i="12"/>
  <c r="H24" i="12" l="1"/>
  <c r="G31" i="11"/>
  <c r="F31" i="11"/>
  <c r="E31" i="11"/>
  <c r="D31" i="11"/>
  <c r="C31" i="11"/>
  <c r="B31" i="11"/>
  <c r="H30" i="11"/>
  <c r="H29" i="11"/>
  <c r="H28" i="11"/>
  <c r="H27" i="11"/>
  <c r="H26" i="11"/>
  <c r="H25" i="11"/>
  <c r="H24" i="11"/>
  <c r="H23" i="11"/>
  <c r="H22" i="11"/>
  <c r="H21" i="11"/>
  <c r="H20" i="11"/>
  <c r="H19" i="11"/>
  <c r="H18" i="11"/>
  <c r="H17" i="11"/>
  <c r="H16" i="11"/>
  <c r="H15" i="11"/>
  <c r="H14" i="11"/>
  <c r="H13" i="11"/>
  <c r="H12" i="11"/>
  <c r="H11" i="11"/>
  <c r="H10" i="11"/>
  <c r="H9" i="11"/>
  <c r="H8" i="11"/>
  <c r="H7" i="11"/>
  <c r="H6" i="11"/>
  <c r="H5" i="11"/>
  <c r="H4" i="11"/>
  <c r="H3" i="11"/>
  <c r="G26" i="6"/>
  <c r="F26" i="6"/>
  <c r="E26" i="6"/>
  <c r="D26" i="6"/>
  <c r="C26" i="6"/>
  <c r="B26" i="6"/>
  <c r="H26" i="6" s="1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3" i="6"/>
  <c r="H31" i="11" l="1"/>
</calcChain>
</file>

<file path=xl/sharedStrings.xml><?xml version="1.0" encoding="utf-8"?>
<sst xmlns="http://schemas.openxmlformats.org/spreadsheetml/2006/main" count="200" uniqueCount="94">
  <si>
    <t>TUs/Quarter</t>
  </si>
  <si>
    <t>Total TUs</t>
  </si>
  <si>
    <t>Topics</t>
  </si>
  <si>
    <t>2Q'2022</t>
  </si>
  <si>
    <t>3Q'2022</t>
  </si>
  <si>
    <t>4Q'2022</t>
  </si>
  <si>
    <t>1Q'2023</t>
  </si>
  <si>
    <t>2Q'2023</t>
  </si>
  <si>
    <t>3Q'2023</t>
  </si>
  <si>
    <t>Nominal TUs for Maintenance</t>
  </si>
  <si>
    <t>Additional TUs for Maintenance</t>
  </si>
  <si>
    <t>Reserved TUs ([5%-15%] capacity)</t>
  </si>
  <si>
    <t>Rel-18 TEIs</t>
  </si>
  <si>
    <t>Misc. impacts from other RAN WGs and TSGs</t>
  </si>
  <si>
    <t>NR-MIMO Evolution</t>
  </si>
  <si>
    <t>AI/ML - Air Interface</t>
  </si>
  <si>
    <t>Evolution of duplex operation</t>
  </si>
  <si>
    <t>NR Sidelink Evolution</t>
  </si>
  <si>
    <t>Positioning Evolution</t>
  </si>
  <si>
    <t>RedCap Evolution</t>
  </si>
  <si>
    <t>Network energy savings</t>
  </si>
  <si>
    <t>Further UL coverage enhancement</t>
  </si>
  <si>
    <t>Smart Repeater</t>
  </si>
  <si>
    <t>DSS</t>
  </si>
  <si>
    <t>Low power WUS</t>
  </si>
  <si>
    <t xml:space="preserve">CA enhancements </t>
  </si>
  <si>
    <t>Enhancements for XR</t>
  </si>
  <si>
    <t>Mobility enhancements</t>
  </si>
  <si>
    <t xml:space="preserve">NTN evolution </t>
  </si>
  <si>
    <t>UAV</t>
  </si>
  <si>
    <t>&lt;5MHz in dedicated spectrum</t>
  </si>
  <si>
    <t>Leftover</t>
  </si>
  <si>
    <t>RAN1-led</t>
  </si>
  <si>
    <t>RAN2-led</t>
  </si>
  <si>
    <t>RAN4-led</t>
  </si>
  <si>
    <t>WI</t>
  </si>
  <si>
    <t>SI</t>
  </si>
  <si>
    <t>4Q'2023</t>
  </si>
  <si>
    <t>Mobility Enhancements</t>
  </si>
  <si>
    <t xml:space="preserve">Enhancements for XR </t>
  </si>
  <si>
    <t>Sidelink Relay Enhancements</t>
  </si>
  <si>
    <t xml:space="preserve">NTN (Non-Terrestrial Networks) evolution - NR </t>
  </si>
  <si>
    <t>NTN (Non-Terrestrial Networks) evolution - IoT</t>
  </si>
  <si>
    <t>UAV (Uncrewed Aerial Vehicle)</t>
  </si>
  <si>
    <t>Multiple SIM (MUSIM) Enhancements</t>
  </si>
  <si>
    <t>In-Device Co-existence (IDC) Enhancements</t>
  </si>
  <si>
    <t xml:space="preserve">Small data </t>
  </si>
  <si>
    <t>MBS</t>
  </si>
  <si>
    <t>Additional topological improvements – IAB/VMR</t>
  </si>
  <si>
    <t>SON/MDT Enhancements</t>
  </si>
  <si>
    <t>QoE Enhancements</t>
  </si>
  <si>
    <t>RAN3-led</t>
  </si>
  <si>
    <t>Comebacks</t>
  </si>
  <si>
    <t>TUs for incoming LS/TEIs/Maintenances</t>
  </si>
  <si>
    <t>AI/ML for NG-RAN WI</t>
  </si>
  <si>
    <t>AI/ML for NG-RAN SI(?)</t>
  </si>
  <si>
    <t>Network Energy Savings</t>
  </si>
  <si>
    <t>Evolution for MBS</t>
  </si>
  <si>
    <t>Additional time slot needed for TEIs/Maintenances</t>
  </si>
  <si>
    <t>IoT NTN evolution</t>
  </si>
  <si>
    <t>NR NTN evolution</t>
  </si>
  <si>
    <t>Reserved TUs ([5%-15%] capacity) incl. misc impacts</t>
  </si>
  <si>
    <t>Topics</t>
    <phoneticPr fontId="0" type="noConversion"/>
  </si>
  <si>
    <t>RAN4#104</t>
    <phoneticPr fontId="0" type="noConversion"/>
  </si>
  <si>
    <t>RAN4#104b</t>
    <phoneticPr fontId="0" type="noConversion"/>
  </si>
  <si>
    <t>RAN4#105</t>
    <phoneticPr fontId="0" type="noConversion"/>
  </si>
  <si>
    <t>RAN4#106</t>
    <phoneticPr fontId="0" type="noConversion"/>
  </si>
  <si>
    <t>RAN4#106b</t>
    <phoneticPr fontId="0" type="noConversion"/>
  </si>
  <si>
    <t>RAN4#107</t>
    <phoneticPr fontId="0" type="noConversion"/>
  </si>
  <si>
    <t>RAN4#108</t>
    <phoneticPr fontId="0" type="noConversion"/>
  </si>
  <si>
    <t>RAN4#108b</t>
    <phoneticPr fontId="0" type="noConversion"/>
  </si>
  <si>
    <t>RAN4#109</t>
    <phoneticPr fontId="0" type="noConversion"/>
  </si>
  <si>
    <t>RF</t>
    <phoneticPr fontId="0" type="noConversion"/>
  </si>
  <si>
    <t>RD</t>
    <phoneticPr fontId="0" type="noConversion"/>
  </si>
  <si>
    <t>Rel-17 performance part</t>
    <phoneticPr fontId="0" type="noConversion"/>
  </si>
  <si>
    <t>Misc. impacts from other RAN WGs and TSGs (Rel-18 LS reply)</t>
    <phoneticPr fontId="0" type="noConversion"/>
  </si>
  <si>
    <t>NR-MIMO Evolution</t>
    <phoneticPr fontId="0" type="noConversion"/>
  </si>
  <si>
    <t>AI/ML - Air Interface</t>
    <phoneticPr fontId="0" type="noConversion"/>
  </si>
  <si>
    <t>Evolution of duplex operation</t>
    <phoneticPr fontId="0" type="noConversion"/>
  </si>
  <si>
    <t>NR Sidelink Evolution</t>
    <phoneticPr fontId="0" type="noConversion"/>
  </si>
  <si>
    <t>Positioning Evolution</t>
    <phoneticPr fontId="0" type="noConversion"/>
  </si>
  <si>
    <t>RedCap Evolution</t>
    <phoneticPr fontId="0" type="noConversion"/>
  </si>
  <si>
    <t>Network energy savings</t>
    <phoneticPr fontId="0" type="noConversion"/>
  </si>
  <si>
    <t>Further UL coverage enhancement</t>
    <phoneticPr fontId="0" type="noConversion"/>
  </si>
  <si>
    <t>Smart Repeater</t>
    <phoneticPr fontId="0" type="noConversion"/>
  </si>
  <si>
    <t>DSS</t>
    <phoneticPr fontId="0" type="noConversion"/>
  </si>
  <si>
    <t>Low power WUS</t>
    <phoneticPr fontId="0" type="noConversion"/>
  </si>
  <si>
    <t xml:space="preserve">CA enhancements </t>
    <phoneticPr fontId="0" type="noConversion"/>
  </si>
  <si>
    <t>NTN evolution (incl. 10GHz band)</t>
  </si>
  <si>
    <t>Reserved TUs for Rel-18 RAN4-led spectrum items</t>
  </si>
  <si>
    <t>&lt;5MHz in dedicated spectrum</t>
    <phoneticPr fontId="0" type="noConversion"/>
  </si>
  <si>
    <t>x.xx</t>
    <phoneticPr fontId="0" type="noConversion"/>
  </si>
  <si>
    <t>RAN4 Perf part</t>
    <phoneticPr fontId="0" type="noConversion"/>
  </si>
  <si>
    <t>Note: The RAN4 TU budget focuses on TUs for core part.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</si>
</sst>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charset val="134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3"/>
      <charset val="134"/>
      <scheme val="minor"/>
    </font>
    <font>
      <b/>
      <sz val="12"/>
      <color theme="1"/>
      <name val="Calibri"/>
      <family val="2"/>
      <scheme val="minor"/>
    </font>
    <font>
      <sz val="12"/>
      <color rgb="FF00B0F0"/>
      <name val="Calibri"/>
      <family val="3"/>
      <charset val="134"/>
      <scheme val="minor"/>
    </font>
    <font>
      <sz val="12"/>
      <color rgb="FF00B0F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2" fillId="6" borderId="0" xfId="0" applyFont="1" applyFill="1"/>
    <xf numFmtId="0" fontId="2" fillId="0" borderId="0" xfId="0" applyFont="1"/>
    <xf numFmtId="0" fontId="0" fillId="6" borderId="0" xfId="0" applyFill="1"/>
    <xf numFmtId="0" fontId="0" fillId="0" borderId="0" xfId="0" applyFill="1"/>
    <xf numFmtId="0" fontId="3" fillId="3" borderId="2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5" fillId="7" borderId="2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15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/>
    </xf>
    <xf numFmtId="0" fontId="5" fillId="6" borderId="2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left" vertical="center"/>
    </xf>
    <xf numFmtId="0" fontId="0" fillId="6" borderId="0" xfId="0" applyFill="1" applyAlignment="1">
      <alignment horizontal="center"/>
    </xf>
    <xf numFmtId="0" fontId="3" fillId="10" borderId="2" xfId="0" applyFont="1" applyFill="1" applyBorder="1" applyAlignment="1">
      <alignment horizontal="center" vertical="center"/>
    </xf>
    <xf numFmtId="0" fontId="7" fillId="0" borderId="0" xfId="0" applyFont="1"/>
    <xf numFmtId="0" fontId="3" fillId="3" borderId="2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3" fillId="7" borderId="2" xfId="0" applyFont="1" applyFill="1" applyBorder="1" applyAlignment="1">
      <alignment horizontal="left" vertical="center"/>
    </xf>
    <xf numFmtId="0" fontId="3" fillId="7" borderId="5" xfId="0" applyFont="1" applyFill="1" applyBorder="1" applyAlignment="1">
      <alignment horizontal="left" vertical="center"/>
    </xf>
    <xf numFmtId="0" fontId="3" fillId="0" borderId="9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center" wrapText="1"/>
    </xf>
    <xf numFmtId="0" fontId="3" fillId="10" borderId="15" xfId="0" applyFont="1" applyFill="1" applyBorder="1" applyAlignment="1">
      <alignment horizontal="center" vertical="center"/>
    </xf>
    <xf numFmtId="0" fontId="5" fillId="11" borderId="5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8" xfId="0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13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12" borderId="2" xfId="0" applyFont="1" applyFill="1" applyBorder="1" applyAlignment="1">
      <alignment horizontal="left" vertical="center"/>
    </xf>
    <xf numFmtId="0" fontId="6" fillId="0" borderId="9" xfId="0" applyFont="1" applyBorder="1" applyAlignment="1">
      <alignment horizontal="left" vertical="center" wrapText="1"/>
    </xf>
    <xf numFmtId="0" fontId="5" fillId="14" borderId="5" xfId="0" applyFont="1" applyFill="1" applyBorder="1" applyAlignment="1">
      <alignment horizontal="left" vertical="center"/>
    </xf>
    <xf numFmtId="0" fontId="3" fillId="15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8" borderId="15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15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9" fillId="8" borderId="15" xfId="0" applyFont="1" applyFill="1" applyBorder="1" applyAlignment="1">
      <alignment horizontal="center" vertical="center"/>
    </xf>
    <xf numFmtId="0" fontId="9" fillId="4" borderId="2" xfId="0" applyFont="1" applyFill="1" applyBorder="1" applyAlignment="1">
      <alignment horizontal="center" vertical="center"/>
    </xf>
    <xf numFmtId="0" fontId="9" fillId="7" borderId="2" xfId="0" applyFont="1" applyFill="1" applyBorder="1" applyAlignment="1">
      <alignment horizontal="center" vertical="center"/>
    </xf>
    <xf numFmtId="0" fontId="9" fillId="7" borderId="15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/>
    </xf>
    <xf numFmtId="0" fontId="0" fillId="0" borderId="14" xfId="0" applyBorder="1"/>
    <xf numFmtId="0" fontId="11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0" fontId="12" fillId="2" borderId="4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/>
    </xf>
    <xf numFmtId="0" fontId="12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4" borderId="2" xfId="0" applyFont="1" applyFill="1" applyBorder="1" applyAlignment="1">
      <alignment horizontal="center" vertical="center"/>
    </xf>
    <xf numFmtId="0" fontId="12" fillId="4" borderId="15" xfId="0" applyFont="1" applyFill="1" applyBorder="1" applyAlignment="1">
      <alignment horizontal="center" vertical="center"/>
    </xf>
    <xf numFmtId="0" fontId="12" fillId="8" borderId="4" xfId="0" applyFont="1" applyFill="1" applyBorder="1" applyAlignment="1">
      <alignment horizontal="center" vertical="center"/>
    </xf>
    <xf numFmtId="0" fontId="12" fillId="8" borderId="2" xfId="0" applyFont="1" applyFill="1" applyBorder="1" applyAlignment="1">
      <alignment horizontal="center" vertical="center"/>
    </xf>
    <xf numFmtId="0" fontId="12" fillId="8" borderId="15" xfId="0" applyFont="1" applyFill="1" applyBorder="1" applyAlignment="1">
      <alignment horizontal="center" vertical="center"/>
    </xf>
    <xf numFmtId="0" fontId="12" fillId="0" borderId="15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13" fillId="16" borderId="17" xfId="0" applyFont="1" applyFill="1" applyBorder="1" applyAlignment="1">
      <alignment horizontal="left" vertical="center"/>
    </xf>
    <xf numFmtId="0" fontId="8" fillId="16" borderId="17" xfId="0" applyFont="1" applyFill="1" applyBorder="1" applyAlignment="1">
      <alignment horizontal="left" vertical="center"/>
    </xf>
    <xf numFmtId="0" fontId="13" fillId="16" borderId="27" xfId="0" applyFont="1" applyFill="1" applyBorder="1" applyAlignment="1">
      <alignment horizontal="left" vertical="center"/>
    </xf>
    <xf numFmtId="0" fontId="13" fillId="17" borderId="17" xfId="0" applyFont="1" applyFill="1" applyBorder="1" applyAlignment="1">
      <alignment horizontal="left" vertical="center"/>
    </xf>
    <xf numFmtId="0" fontId="13" fillId="18" borderId="31" xfId="0" applyFont="1" applyFill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2" fillId="0" borderId="2" xfId="0" applyFont="1" applyBorder="1" applyAlignment="1">
      <alignment horizontal="left" vertical="center"/>
    </xf>
    <xf numFmtId="0" fontId="12" fillId="0" borderId="15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14" fillId="0" borderId="15" xfId="0" applyFont="1" applyBorder="1" applyAlignment="1">
      <alignment horizontal="left" vertical="center"/>
    </xf>
    <xf numFmtId="0" fontId="9" fillId="0" borderId="32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3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1" fillId="6" borderId="0" xfId="0" applyFont="1" applyFill="1"/>
    <xf numFmtId="0" fontId="8" fillId="6" borderId="2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left" vertical="center"/>
    </xf>
    <xf numFmtId="0" fontId="13" fillId="18" borderId="2" xfId="0" applyFont="1" applyFill="1" applyBorder="1" applyAlignment="1">
      <alignment horizontal="left" vertical="center"/>
    </xf>
    <xf numFmtId="0" fontId="8" fillId="15" borderId="2" xfId="0" applyFont="1" applyFill="1" applyBorder="1" applyAlignment="1">
      <alignment horizontal="center" vertical="center"/>
    </xf>
    <xf numFmtId="0" fontId="15" fillId="6" borderId="0" xfId="0" applyFont="1" applyFill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14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/>
    </xf>
    <xf numFmtId="0" fontId="10" fillId="0" borderId="22" xfId="0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11" fillId="0" borderId="14" xfId="0" applyFon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1" fillId="0" borderId="2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24" xfId="0" applyFont="1" applyBorder="1" applyAlignment="1">
      <alignment horizontal="center"/>
    </xf>
    <xf numFmtId="0" fontId="11" fillId="0" borderId="28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5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1"/>
  <sheetViews>
    <sheetView tabSelected="1" zoomScale="110" zoomScaleNormal="110" workbookViewId="0">
      <selection activeCell="E12" sqref="E12"/>
    </sheetView>
  </sheetViews>
  <sheetFormatPr defaultColWidth="8.85546875" defaultRowHeight="15"/>
  <cols>
    <col min="1" max="1" width="48.140625" customWidth="1"/>
    <col min="2" max="2" width="13.85546875" customWidth="1"/>
    <col min="3" max="7" width="13.5703125" customWidth="1"/>
    <col min="8" max="8" width="10" style="1" customWidth="1"/>
  </cols>
  <sheetData>
    <row r="1" spans="1:8">
      <c r="B1" s="116" t="s">
        <v>0</v>
      </c>
      <c r="C1" s="117"/>
      <c r="D1" s="117"/>
      <c r="E1" s="117"/>
      <c r="F1" s="117"/>
      <c r="G1" s="117"/>
      <c r="H1" s="120" t="s">
        <v>1</v>
      </c>
    </row>
    <row r="2" spans="1:8" ht="15.75">
      <c r="A2" s="118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3" t="s">
        <v>8</v>
      </c>
      <c r="H2" s="121"/>
    </row>
    <row r="3" spans="1:8" ht="15.75">
      <c r="A3" s="119"/>
      <c r="B3" s="40">
        <v>31</v>
      </c>
      <c r="C3" s="2">
        <v>31</v>
      </c>
      <c r="D3" s="2">
        <v>62</v>
      </c>
      <c r="E3" s="2">
        <v>31</v>
      </c>
      <c r="F3" s="2">
        <v>62</v>
      </c>
      <c r="G3" s="3">
        <v>31</v>
      </c>
      <c r="H3" s="4">
        <f>SUM(B3:G3)+31</f>
        <v>279</v>
      </c>
    </row>
    <row r="4" spans="1:8" ht="15.75">
      <c r="A4" s="15" t="s">
        <v>9</v>
      </c>
      <c r="B4" s="16">
        <v>4</v>
      </c>
      <c r="C4" s="16">
        <v>4</v>
      </c>
      <c r="D4" s="16">
        <v>8</v>
      </c>
      <c r="E4" s="16">
        <v>4</v>
      </c>
      <c r="F4" s="16">
        <v>8</v>
      </c>
      <c r="G4" s="17">
        <v>4</v>
      </c>
      <c r="H4" s="4">
        <f t="shared" ref="H4:H26" si="0">SUM(B4:G4)</f>
        <v>32</v>
      </c>
    </row>
    <row r="5" spans="1:8" ht="15.75">
      <c r="A5" s="15" t="s">
        <v>10</v>
      </c>
      <c r="B5" s="16">
        <v>11</v>
      </c>
      <c r="C5" s="16">
        <v>4</v>
      </c>
      <c r="D5" s="16">
        <v>4</v>
      </c>
      <c r="E5" s="16">
        <v>0</v>
      </c>
      <c r="F5" s="16">
        <v>0</v>
      </c>
      <c r="G5" s="17">
        <v>0</v>
      </c>
      <c r="H5" s="4">
        <f t="shared" si="0"/>
        <v>19</v>
      </c>
    </row>
    <row r="6" spans="1:8" ht="15.75">
      <c r="A6" s="15" t="s">
        <v>11</v>
      </c>
      <c r="B6" s="16"/>
      <c r="C6" s="16">
        <v>2</v>
      </c>
      <c r="D6" s="16">
        <v>4</v>
      </c>
      <c r="E6" s="16">
        <v>2</v>
      </c>
      <c r="F6" s="16">
        <v>5</v>
      </c>
      <c r="G6" s="17">
        <v>3</v>
      </c>
      <c r="H6" s="4">
        <f t="shared" si="0"/>
        <v>16</v>
      </c>
    </row>
    <row r="7" spans="1:8" ht="15.75">
      <c r="A7" s="33" t="s">
        <v>12</v>
      </c>
      <c r="B7" s="6"/>
      <c r="C7" s="6"/>
      <c r="D7" s="6"/>
      <c r="E7" s="6">
        <v>1</v>
      </c>
      <c r="F7" s="6">
        <v>2</v>
      </c>
      <c r="G7" s="34">
        <v>1</v>
      </c>
      <c r="H7" s="4">
        <f t="shared" si="0"/>
        <v>4</v>
      </c>
    </row>
    <row r="8" spans="1:8" ht="15.75">
      <c r="A8" s="33" t="s">
        <v>13</v>
      </c>
      <c r="B8" s="6"/>
      <c r="C8" s="6">
        <v>1</v>
      </c>
      <c r="D8" s="6">
        <v>2</v>
      </c>
      <c r="E8" s="6">
        <v>2</v>
      </c>
      <c r="F8" s="6">
        <v>4</v>
      </c>
      <c r="G8" s="34">
        <v>2</v>
      </c>
      <c r="H8" s="4">
        <f t="shared" si="0"/>
        <v>11</v>
      </c>
    </row>
    <row r="9" spans="1:8" ht="15.75">
      <c r="A9" s="7" t="s">
        <v>14</v>
      </c>
      <c r="B9" s="19">
        <v>2</v>
      </c>
      <c r="C9" s="19">
        <v>3</v>
      </c>
      <c r="D9" s="19">
        <v>6</v>
      </c>
      <c r="E9" s="19">
        <v>3</v>
      </c>
      <c r="F9" s="19">
        <v>6</v>
      </c>
      <c r="G9" s="20">
        <v>3</v>
      </c>
      <c r="H9" s="4">
        <f t="shared" si="0"/>
        <v>23</v>
      </c>
    </row>
    <row r="10" spans="1:8" ht="15.75">
      <c r="A10" s="7" t="s">
        <v>15</v>
      </c>
      <c r="B10" s="31">
        <v>2</v>
      </c>
      <c r="C10" s="31">
        <v>3</v>
      </c>
      <c r="D10" s="31">
        <v>6</v>
      </c>
      <c r="E10" s="31">
        <v>3</v>
      </c>
      <c r="F10" s="31">
        <v>6</v>
      </c>
      <c r="G10" s="41">
        <v>3</v>
      </c>
      <c r="H10" s="4">
        <f t="shared" si="0"/>
        <v>23</v>
      </c>
    </row>
    <row r="11" spans="1:8" ht="15.75">
      <c r="A11" s="7" t="s">
        <v>16</v>
      </c>
      <c r="B11" s="31">
        <v>2</v>
      </c>
      <c r="C11" s="31">
        <v>2</v>
      </c>
      <c r="D11" s="31">
        <v>4</v>
      </c>
      <c r="E11" s="31">
        <v>2</v>
      </c>
      <c r="F11" s="31">
        <v>4</v>
      </c>
      <c r="G11" s="41">
        <v>2</v>
      </c>
      <c r="H11" s="4">
        <f t="shared" si="0"/>
        <v>16</v>
      </c>
    </row>
    <row r="12" spans="1:8" ht="18" customHeight="1">
      <c r="A12" s="7" t="s">
        <v>17</v>
      </c>
      <c r="B12" s="19">
        <v>1</v>
      </c>
      <c r="C12" s="19">
        <v>2</v>
      </c>
      <c r="D12" s="19">
        <v>4</v>
      </c>
      <c r="E12" s="19">
        <v>2</v>
      </c>
      <c r="F12" s="19">
        <v>4</v>
      </c>
      <c r="G12" s="20">
        <v>2</v>
      </c>
      <c r="H12" s="4">
        <f t="shared" si="0"/>
        <v>15</v>
      </c>
    </row>
    <row r="13" spans="1:8" ht="15.75">
      <c r="A13" s="7" t="s">
        <v>18</v>
      </c>
      <c r="B13" s="21">
        <v>2</v>
      </c>
      <c r="C13" s="21">
        <v>3</v>
      </c>
      <c r="D13" s="21">
        <v>6</v>
      </c>
      <c r="E13" s="19">
        <v>3</v>
      </c>
      <c r="F13" s="19">
        <v>6</v>
      </c>
      <c r="G13" s="20">
        <v>3</v>
      </c>
      <c r="H13" s="4">
        <f t="shared" si="0"/>
        <v>23</v>
      </c>
    </row>
    <row r="14" spans="1:8" ht="15.75">
      <c r="A14" s="7" t="s">
        <v>19</v>
      </c>
      <c r="B14" s="31">
        <v>1</v>
      </c>
      <c r="C14" s="31">
        <v>1</v>
      </c>
      <c r="D14" s="19">
        <v>2</v>
      </c>
      <c r="E14" s="19">
        <v>1</v>
      </c>
      <c r="F14" s="19">
        <v>2</v>
      </c>
      <c r="G14" s="20">
        <v>1</v>
      </c>
      <c r="H14" s="4">
        <f t="shared" si="0"/>
        <v>8</v>
      </c>
    </row>
    <row r="15" spans="1:8" ht="15.75">
      <c r="A15" s="7" t="s">
        <v>20</v>
      </c>
      <c r="B15" s="31">
        <v>1</v>
      </c>
      <c r="C15" s="31">
        <v>1</v>
      </c>
      <c r="D15" s="31">
        <v>2</v>
      </c>
      <c r="E15" s="19">
        <v>1</v>
      </c>
      <c r="F15" s="19">
        <v>4</v>
      </c>
      <c r="G15" s="20">
        <v>2</v>
      </c>
      <c r="H15" s="4">
        <f t="shared" si="0"/>
        <v>11</v>
      </c>
    </row>
    <row r="16" spans="1:8" ht="15.75">
      <c r="A16" s="7" t="s">
        <v>21</v>
      </c>
      <c r="D16" s="19">
        <v>2</v>
      </c>
      <c r="E16" s="19">
        <v>1</v>
      </c>
      <c r="F16" s="19">
        <v>2</v>
      </c>
      <c r="G16" s="19">
        <v>1</v>
      </c>
      <c r="H16" s="4">
        <f t="shared" si="0"/>
        <v>6</v>
      </c>
    </row>
    <row r="17" spans="1:8" ht="15.75">
      <c r="A17" s="7" t="s">
        <v>22</v>
      </c>
      <c r="B17" s="31">
        <v>1</v>
      </c>
      <c r="C17" s="31">
        <v>1</v>
      </c>
      <c r="D17" s="19">
        <v>2</v>
      </c>
      <c r="E17" s="19">
        <v>1</v>
      </c>
      <c r="F17" s="8"/>
      <c r="G17" s="9"/>
      <c r="H17" s="4">
        <f t="shared" si="0"/>
        <v>5</v>
      </c>
    </row>
    <row r="18" spans="1:8" ht="15.75">
      <c r="A18" s="5" t="s">
        <v>23</v>
      </c>
      <c r="B18" s="19">
        <v>1</v>
      </c>
      <c r="C18" s="19">
        <v>1</v>
      </c>
      <c r="D18" s="19"/>
      <c r="E18" s="19"/>
      <c r="F18" s="19"/>
      <c r="G18" s="20"/>
      <c r="H18" s="4">
        <f t="shared" si="0"/>
        <v>2</v>
      </c>
    </row>
    <row r="19" spans="1:8" ht="15.75">
      <c r="A19" s="5" t="s">
        <v>24</v>
      </c>
      <c r="B19" s="19"/>
      <c r="C19" s="19"/>
      <c r="D19" s="21">
        <v>2</v>
      </c>
      <c r="E19" s="21">
        <v>1</v>
      </c>
      <c r="F19" s="21">
        <v>2</v>
      </c>
      <c r="G19" s="22">
        <v>1</v>
      </c>
      <c r="H19" s="4">
        <f t="shared" si="0"/>
        <v>6</v>
      </c>
    </row>
    <row r="20" spans="1:8" ht="15.75">
      <c r="A20" s="5" t="s">
        <v>25</v>
      </c>
      <c r="B20" s="19">
        <v>1</v>
      </c>
      <c r="C20" s="19">
        <v>1</v>
      </c>
      <c r="D20" s="19">
        <v>1</v>
      </c>
      <c r="E20" s="8"/>
      <c r="F20" s="8"/>
      <c r="G20" s="9"/>
      <c r="H20" s="4">
        <f t="shared" si="0"/>
        <v>3</v>
      </c>
    </row>
    <row r="21" spans="1:8" ht="15.75">
      <c r="A21" s="27" t="s">
        <v>26</v>
      </c>
      <c r="B21" s="21">
        <v>1</v>
      </c>
      <c r="C21" s="21">
        <v>1</v>
      </c>
      <c r="D21" s="21">
        <v>2</v>
      </c>
      <c r="E21" s="19">
        <v>1</v>
      </c>
      <c r="F21" s="19">
        <v>2</v>
      </c>
      <c r="G21" s="20">
        <v>1</v>
      </c>
      <c r="H21" s="4">
        <f t="shared" si="0"/>
        <v>8</v>
      </c>
    </row>
    <row r="22" spans="1:8" ht="15.75">
      <c r="A22" s="27" t="s">
        <v>27</v>
      </c>
      <c r="B22" s="19"/>
      <c r="C22" s="19"/>
      <c r="D22" s="19">
        <v>2</v>
      </c>
      <c r="E22" s="19">
        <v>1</v>
      </c>
      <c r="F22" s="19">
        <v>2</v>
      </c>
      <c r="G22" s="20">
        <v>1</v>
      </c>
      <c r="H22" s="4">
        <f t="shared" si="0"/>
        <v>6</v>
      </c>
    </row>
    <row r="23" spans="1:8" ht="15.75">
      <c r="A23" s="27" t="s">
        <v>28</v>
      </c>
      <c r="B23" s="19">
        <v>1</v>
      </c>
      <c r="C23" s="19">
        <v>1</v>
      </c>
      <c r="D23" s="19">
        <v>2</v>
      </c>
      <c r="E23" s="19">
        <v>1</v>
      </c>
      <c r="F23" s="19">
        <v>2</v>
      </c>
      <c r="G23" s="20">
        <v>1</v>
      </c>
      <c r="H23" s="4">
        <f t="shared" si="0"/>
        <v>8</v>
      </c>
    </row>
    <row r="24" spans="1:8" ht="15.75">
      <c r="A24" s="27" t="s">
        <v>29</v>
      </c>
      <c r="B24" s="19"/>
      <c r="C24" s="19"/>
      <c r="D24" s="19">
        <v>0.5</v>
      </c>
      <c r="E24" s="19">
        <v>0.5</v>
      </c>
      <c r="F24" s="19">
        <v>0.5</v>
      </c>
      <c r="G24" s="20"/>
      <c r="H24" s="4">
        <f t="shared" si="0"/>
        <v>1.5</v>
      </c>
    </row>
    <row r="25" spans="1:8" ht="15.75">
      <c r="A25" s="42" t="s">
        <v>30</v>
      </c>
      <c r="B25" s="43"/>
      <c r="C25" s="43"/>
      <c r="D25" s="43">
        <v>0.5</v>
      </c>
      <c r="E25" s="43">
        <v>0.5</v>
      </c>
      <c r="F25" s="43">
        <v>0.5</v>
      </c>
      <c r="G25" s="44"/>
      <c r="H25" s="4">
        <f t="shared" si="0"/>
        <v>1.5</v>
      </c>
    </row>
    <row r="26" spans="1:8" ht="24" customHeight="1">
      <c r="A26" s="45" t="s">
        <v>31</v>
      </c>
      <c r="B26" s="46">
        <f>31-SUM(B4:B25)</f>
        <v>0</v>
      </c>
      <c r="C26" s="46">
        <f t="shared" ref="C26:G26" si="1">C3-SUM(C4:C25)</f>
        <v>0</v>
      </c>
      <c r="D26" s="46">
        <f t="shared" si="1"/>
        <v>0</v>
      </c>
      <c r="E26" s="46">
        <f t="shared" si="1"/>
        <v>0</v>
      </c>
      <c r="F26" s="46">
        <f t="shared" si="1"/>
        <v>0</v>
      </c>
      <c r="G26" s="46">
        <f t="shared" si="1"/>
        <v>0</v>
      </c>
      <c r="H26" s="47">
        <f t="shared" si="0"/>
        <v>0</v>
      </c>
    </row>
    <row r="27" spans="1:8" ht="6.75" customHeight="1">
      <c r="A27" s="11"/>
      <c r="B27" s="12"/>
      <c r="C27" s="11"/>
      <c r="D27" s="11"/>
      <c r="E27" s="11"/>
      <c r="F27" s="11"/>
      <c r="G27" s="11"/>
      <c r="H27" s="30"/>
    </row>
    <row r="28" spans="1:8" ht="15.75">
      <c r="A28" s="11"/>
      <c r="B28" s="28"/>
      <c r="C28" s="11" t="s">
        <v>32</v>
      </c>
      <c r="D28" s="27"/>
      <c r="E28" s="13" t="s">
        <v>33</v>
      </c>
      <c r="F28" s="42"/>
      <c r="G28" s="13" t="s">
        <v>34</v>
      </c>
      <c r="H28" s="30"/>
    </row>
    <row r="29" spans="1:8" ht="15.75">
      <c r="A29" s="11"/>
      <c r="B29" s="19"/>
      <c r="C29" s="11" t="s">
        <v>35</v>
      </c>
      <c r="D29" s="31"/>
      <c r="E29" s="13" t="s">
        <v>36</v>
      </c>
      <c r="F29" s="13"/>
      <c r="G29" s="13"/>
      <c r="H29" s="30"/>
    </row>
    <row r="30" spans="1:8">
      <c r="A30" s="13"/>
      <c r="B30" s="13"/>
      <c r="C30" s="13"/>
      <c r="D30" s="13"/>
      <c r="E30" s="13"/>
      <c r="F30" s="13"/>
      <c r="G30" s="13"/>
      <c r="H30" s="30"/>
    </row>
    <row r="31" spans="1:8">
      <c r="A31" s="13"/>
      <c r="B31" s="13"/>
      <c r="C31" s="13"/>
      <c r="D31" s="13"/>
      <c r="E31" s="13"/>
      <c r="F31" s="13"/>
      <c r="G31" s="13"/>
      <c r="H31" s="30"/>
    </row>
  </sheetData>
  <mergeCells count="3">
    <mergeCell ref="B1:G1"/>
    <mergeCell ref="A2:A3"/>
    <mergeCell ref="H1:H2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6"/>
  <sheetViews>
    <sheetView zoomScale="110" zoomScaleNormal="110" workbookViewId="0">
      <selection sqref="A1:H31"/>
    </sheetView>
  </sheetViews>
  <sheetFormatPr defaultColWidth="8.85546875" defaultRowHeight="15"/>
  <cols>
    <col min="1" max="1" width="60.5703125" customWidth="1"/>
    <col min="2" max="2" width="13.85546875" customWidth="1"/>
    <col min="3" max="7" width="13.5703125" customWidth="1"/>
    <col min="8" max="8" width="10" style="1" customWidth="1"/>
  </cols>
  <sheetData>
    <row r="1" spans="1:8">
      <c r="B1" s="116" t="s">
        <v>0</v>
      </c>
      <c r="C1" s="117"/>
      <c r="D1" s="117"/>
      <c r="E1" s="117"/>
      <c r="F1" s="117"/>
      <c r="G1" s="117"/>
      <c r="H1" s="120" t="s">
        <v>1</v>
      </c>
    </row>
    <row r="2" spans="1:8" ht="15.75">
      <c r="A2" s="118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21"/>
    </row>
    <row r="3" spans="1:8" ht="15.75">
      <c r="A3" s="119"/>
      <c r="B3" s="2">
        <v>40</v>
      </c>
      <c r="C3" s="2">
        <v>80</v>
      </c>
      <c r="D3" s="2">
        <v>40</v>
      </c>
      <c r="E3" s="2">
        <v>80</v>
      </c>
      <c r="F3" s="2">
        <v>40</v>
      </c>
      <c r="G3" s="3">
        <v>80</v>
      </c>
      <c r="H3" s="4">
        <f t="shared" ref="H3:H13" si="0">SUM(B3:G3)</f>
        <v>360</v>
      </c>
    </row>
    <row r="4" spans="1:8" ht="15.75">
      <c r="A4" s="15" t="s">
        <v>9</v>
      </c>
      <c r="B4" s="16">
        <v>13</v>
      </c>
      <c r="C4" s="16">
        <v>26</v>
      </c>
      <c r="D4" s="16">
        <v>13</v>
      </c>
      <c r="E4" s="16">
        <v>26</v>
      </c>
      <c r="F4" s="16">
        <v>13</v>
      </c>
      <c r="G4" s="17">
        <v>26</v>
      </c>
      <c r="H4" s="4">
        <f t="shared" si="0"/>
        <v>117</v>
      </c>
    </row>
    <row r="5" spans="1:8" ht="15.75">
      <c r="A5" s="15" t="s">
        <v>10</v>
      </c>
      <c r="B5" s="16">
        <v>12.5</v>
      </c>
      <c r="C5" s="16">
        <v>10.5</v>
      </c>
      <c r="D5" s="16">
        <v>2.5</v>
      </c>
      <c r="E5" s="16">
        <v>1.5</v>
      </c>
      <c r="F5" s="16">
        <v>0</v>
      </c>
      <c r="G5" s="17">
        <v>0</v>
      </c>
      <c r="H5" s="4">
        <f t="shared" si="0"/>
        <v>27</v>
      </c>
    </row>
    <row r="6" spans="1:8" ht="15.75">
      <c r="A6" s="15" t="s">
        <v>11</v>
      </c>
      <c r="B6" s="16"/>
      <c r="C6" s="16">
        <v>8</v>
      </c>
      <c r="D6" s="16">
        <v>4</v>
      </c>
      <c r="E6" s="16">
        <v>8</v>
      </c>
      <c r="F6" s="16">
        <v>4</v>
      </c>
      <c r="G6" s="17">
        <v>8</v>
      </c>
      <c r="H6" s="4">
        <f t="shared" si="0"/>
        <v>32</v>
      </c>
    </row>
    <row r="7" spans="1:8" ht="15.75">
      <c r="A7" s="33" t="s">
        <v>12</v>
      </c>
      <c r="B7" s="6"/>
      <c r="C7" s="6"/>
      <c r="D7" s="6"/>
      <c r="E7" s="6">
        <v>2</v>
      </c>
      <c r="F7" s="6">
        <v>1</v>
      </c>
      <c r="G7" s="34">
        <v>2</v>
      </c>
      <c r="H7" s="4">
        <f t="shared" si="0"/>
        <v>5</v>
      </c>
    </row>
    <row r="8" spans="1:8" ht="15.75">
      <c r="A8" s="33" t="s">
        <v>13</v>
      </c>
      <c r="B8" s="6"/>
      <c r="C8" s="6">
        <v>1</v>
      </c>
      <c r="D8" s="6">
        <v>2</v>
      </c>
      <c r="E8" s="6">
        <v>4</v>
      </c>
      <c r="F8" s="6">
        <v>2</v>
      </c>
      <c r="G8" s="34">
        <v>4</v>
      </c>
      <c r="H8" s="4">
        <f t="shared" si="0"/>
        <v>13</v>
      </c>
    </row>
    <row r="9" spans="1:8" ht="15.75">
      <c r="A9" s="27" t="s">
        <v>38</v>
      </c>
      <c r="B9" s="19">
        <v>2</v>
      </c>
      <c r="C9" s="19">
        <v>4</v>
      </c>
      <c r="D9" s="19">
        <v>2</v>
      </c>
      <c r="E9" s="19">
        <v>4</v>
      </c>
      <c r="F9" s="19">
        <v>2</v>
      </c>
      <c r="G9" s="20">
        <v>4</v>
      </c>
      <c r="H9" s="4">
        <f t="shared" si="0"/>
        <v>18</v>
      </c>
    </row>
    <row r="10" spans="1:8" ht="15.75">
      <c r="A10" s="27" t="s">
        <v>39</v>
      </c>
      <c r="B10" s="21">
        <v>2</v>
      </c>
      <c r="C10" s="21">
        <v>4</v>
      </c>
      <c r="D10" s="23">
        <v>2</v>
      </c>
      <c r="E10" s="23">
        <v>4</v>
      </c>
      <c r="F10" s="23">
        <v>2</v>
      </c>
      <c r="G10" s="24">
        <v>4</v>
      </c>
      <c r="H10" s="4">
        <f t="shared" si="0"/>
        <v>18</v>
      </c>
    </row>
    <row r="11" spans="1:8" ht="15.75">
      <c r="A11" s="27" t="s">
        <v>40</v>
      </c>
      <c r="B11" s="19">
        <v>1</v>
      </c>
      <c r="C11" s="19">
        <v>3</v>
      </c>
      <c r="D11" s="19">
        <v>1</v>
      </c>
      <c r="E11" s="19">
        <v>3</v>
      </c>
      <c r="F11" s="19">
        <v>1</v>
      </c>
      <c r="G11" s="20">
        <v>3</v>
      </c>
      <c r="H11" s="4">
        <f t="shared" si="0"/>
        <v>12</v>
      </c>
    </row>
    <row r="12" spans="1:8" ht="18" customHeight="1">
      <c r="A12" s="35" t="s">
        <v>41</v>
      </c>
      <c r="B12" s="19">
        <v>1</v>
      </c>
      <c r="C12" s="19">
        <v>2</v>
      </c>
      <c r="D12" s="19">
        <v>1</v>
      </c>
      <c r="E12" s="19">
        <v>2</v>
      </c>
      <c r="F12" s="19">
        <v>1</v>
      </c>
      <c r="G12" s="20">
        <v>2</v>
      </c>
      <c r="H12" s="4">
        <f t="shared" si="0"/>
        <v>9</v>
      </c>
    </row>
    <row r="13" spans="1:8" ht="18" customHeight="1">
      <c r="A13" s="35" t="s">
        <v>42</v>
      </c>
      <c r="B13" s="19">
        <v>1</v>
      </c>
      <c r="C13" s="19">
        <v>2</v>
      </c>
      <c r="D13" s="19">
        <v>1</v>
      </c>
      <c r="E13" s="19">
        <v>2</v>
      </c>
      <c r="F13" s="19">
        <v>1</v>
      </c>
      <c r="G13" s="20">
        <v>2</v>
      </c>
      <c r="H13" s="4">
        <f t="shared" si="0"/>
        <v>9</v>
      </c>
    </row>
    <row r="14" spans="1:8" ht="15.75">
      <c r="A14" s="27" t="s">
        <v>43</v>
      </c>
      <c r="B14" s="67">
        <v>0.5</v>
      </c>
      <c r="C14" s="67">
        <v>1</v>
      </c>
      <c r="D14" s="67">
        <v>0.5</v>
      </c>
      <c r="E14" s="58">
        <v>2</v>
      </c>
      <c r="F14" s="58">
        <v>1</v>
      </c>
      <c r="G14" s="59">
        <v>2</v>
      </c>
      <c r="H14" s="4">
        <f t="shared" ref="H14:H27" si="1">SUM(B14:G14)</f>
        <v>7</v>
      </c>
    </row>
    <row r="15" spans="1:8" ht="15.75">
      <c r="A15" s="27" t="s">
        <v>44</v>
      </c>
      <c r="B15" s="58"/>
      <c r="C15" s="58">
        <v>1</v>
      </c>
      <c r="D15" s="58"/>
      <c r="E15" s="58">
        <v>1</v>
      </c>
      <c r="F15" s="58">
        <v>1</v>
      </c>
      <c r="G15" s="59">
        <v>2</v>
      </c>
      <c r="H15" s="4">
        <f t="shared" si="1"/>
        <v>5</v>
      </c>
    </row>
    <row r="16" spans="1:8" ht="15.75">
      <c r="A16" s="27" t="s">
        <v>45</v>
      </c>
      <c r="B16" s="58">
        <v>1</v>
      </c>
      <c r="C16" s="58">
        <v>1</v>
      </c>
      <c r="D16" s="58">
        <v>1</v>
      </c>
      <c r="E16" s="58">
        <v>1</v>
      </c>
      <c r="F16" s="58"/>
      <c r="G16" s="59"/>
      <c r="H16" s="4">
        <f t="shared" si="1"/>
        <v>4</v>
      </c>
    </row>
    <row r="17" spans="1:8" ht="15.75">
      <c r="A17" s="27" t="s">
        <v>46</v>
      </c>
      <c r="B17" s="58"/>
      <c r="C17" s="58">
        <v>0.5</v>
      </c>
      <c r="D17" s="58">
        <v>0.5</v>
      </c>
      <c r="E17" s="58">
        <v>0.5</v>
      </c>
      <c r="F17" s="58">
        <v>0.5</v>
      </c>
      <c r="G17" s="59"/>
      <c r="H17" s="4">
        <f t="shared" si="1"/>
        <v>2</v>
      </c>
    </row>
    <row r="18" spans="1:8" ht="15.75">
      <c r="A18" s="36" t="s">
        <v>47</v>
      </c>
      <c r="B18" s="67">
        <v>0.5</v>
      </c>
      <c r="C18" s="67">
        <v>1</v>
      </c>
      <c r="D18" s="67">
        <v>0.5</v>
      </c>
      <c r="E18" s="67">
        <v>1</v>
      </c>
      <c r="F18" s="67">
        <v>0.5</v>
      </c>
      <c r="G18" s="70">
        <v>1</v>
      </c>
      <c r="H18" s="4">
        <f t="shared" si="1"/>
        <v>4.5</v>
      </c>
    </row>
    <row r="19" spans="1:8" ht="15.75">
      <c r="A19" s="26" t="s">
        <v>14</v>
      </c>
      <c r="B19" s="58"/>
      <c r="C19" s="58"/>
      <c r="D19" s="58"/>
      <c r="E19" s="58">
        <v>1</v>
      </c>
      <c r="F19" s="58">
        <v>0.5</v>
      </c>
      <c r="G19" s="59">
        <v>1</v>
      </c>
      <c r="H19" s="4">
        <f t="shared" si="1"/>
        <v>2.5</v>
      </c>
    </row>
    <row r="20" spans="1:8" ht="15.75">
      <c r="A20" s="7" t="s">
        <v>21</v>
      </c>
      <c r="B20" s="58"/>
      <c r="C20" s="58"/>
      <c r="D20" s="58"/>
      <c r="E20" s="58">
        <v>1</v>
      </c>
      <c r="F20" s="58">
        <v>0.5</v>
      </c>
      <c r="G20" s="59">
        <v>1</v>
      </c>
      <c r="H20" s="4">
        <f t="shared" si="1"/>
        <v>2.5</v>
      </c>
    </row>
    <row r="21" spans="1:8" ht="15.75">
      <c r="A21" s="7" t="s">
        <v>22</v>
      </c>
      <c r="B21" s="60">
        <v>0.5</v>
      </c>
      <c r="C21" s="58">
        <v>1</v>
      </c>
      <c r="D21" s="58">
        <v>0.5</v>
      </c>
      <c r="E21" s="58"/>
      <c r="F21" s="58"/>
      <c r="G21" s="59"/>
      <c r="H21" s="4">
        <f t="shared" si="1"/>
        <v>2</v>
      </c>
    </row>
    <row r="22" spans="1:8" ht="15.75">
      <c r="A22" s="26" t="s">
        <v>17</v>
      </c>
      <c r="B22" s="58"/>
      <c r="C22" s="58">
        <v>1</v>
      </c>
      <c r="D22" s="58">
        <v>1</v>
      </c>
      <c r="E22" s="58">
        <v>1</v>
      </c>
      <c r="F22" s="58">
        <v>1</v>
      </c>
      <c r="G22" s="59">
        <v>2</v>
      </c>
      <c r="H22" s="4">
        <f t="shared" si="1"/>
        <v>6</v>
      </c>
    </row>
    <row r="23" spans="1:8" ht="15.75">
      <c r="A23" s="26" t="s">
        <v>18</v>
      </c>
      <c r="B23" s="60">
        <v>1.5</v>
      </c>
      <c r="C23" s="60">
        <v>4</v>
      </c>
      <c r="D23" s="58">
        <v>2</v>
      </c>
      <c r="E23" s="58">
        <v>4</v>
      </c>
      <c r="F23" s="58">
        <v>2</v>
      </c>
      <c r="G23" s="59">
        <v>4</v>
      </c>
      <c r="H23" s="4">
        <f t="shared" si="1"/>
        <v>17.5</v>
      </c>
    </row>
    <row r="24" spans="1:8" ht="15.75">
      <c r="A24" s="26" t="s">
        <v>19</v>
      </c>
      <c r="B24" s="58"/>
      <c r="C24" s="58"/>
      <c r="D24" s="58">
        <v>1</v>
      </c>
      <c r="E24" s="58">
        <v>2</v>
      </c>
      <c r="F24" s="58">
        <v>1</v>
      </c>
      <c r="G24" s="59">
        <v>2</v>
      </c>
      <c r="H24" s="4">
        <f t="shared" si="1"/>
        <v>6</v>
      </c>
    </row>
    <row r="25" spans="1:8" ht="15.75">
      <c r="A25" s="5" t="s">
        <v>24</v>
      </c>
      <c r="B25" s="58"/>
      <c r="C25" s="58"/>
      <c r="D25" s="58"/>
      <c r="E25" s="60">
        <v>1</v>
      </c>
      <c r="F25" s="60">
        <v>0.5</v>
      </c>
      <c r="G25" s="61">
        <v>1</v>
      </c>
      <c r="H25" s="4">
        <f t="shared" si="1"/>
        <v>2.5</v>
      </c>
    </row>
    <row r="26" spans="1:8" ht="15.75">
      <c r="A26" s="26" t="s">
        <v>15</v>
      </c>
      <c r="B26" s="58"/>
      <c r="C26" s="65">
        <v>2</v>
      </c>
      <c r="D26" s="65">
        <v>1</v>
      </c>
      <c r="E26" s="65">
        <v>2</v>
      </c>
      <c r="F26" s="65">
        <v>1</v>
      </c>
      <c r="G26" s="66">
        <v>2</v>
      </c>
      <c r="H26" s="4">
        <f t="shared" si="1"/>
        <v>8</v>
      </c>
    </row>
    <row r="27" spans="1:8" ht="15.75">
      <c r="A27" s="26" t="s">
        <v>20</v>
      </c>
      <c r="B27" s="60">
        <v>1</v>
      </c>
      <c r="C27" s="60">
        <v>2</v>
      </c>
      <c r="D27" s="58">
        <v>1</v>
      </c>
      <c r="E27" s="58">
        <v>2</v>
      </c>
      <c r="F27" s="58">
        <v>1</v>
      </c>
      <c r="G27" s="59">
        <v>2</v>
      </c>
      <c r="H27" s="4">
        <f t="shared" si="1"/>
        <v>9</v>
      </c>
    </row>
    <row r="28" spans="1:8" ht="15.75">
      <c r="A28" s="18" t="s">
        <v>48</v>
      </c>
      <c r="B28" s="62">
        <v>0.5</v>
      </c>
      <c r="C28" s="62">
        <v>1</v>
      </c>
      <c r="D28" s="62">
        <v>0.5</v>
      </c>
      <c r="E28" s="62">
        <v>1</v>
      </c>
      <c r="F28" s="62">
        <v>0.5</v>
      </c>
      <c r="G28" s="63">
        <v>1</v>
      </c>
      <c r="H28" s="4">
        <f t="shared" ref="H28:H31" si="2">SUM(B28:G28)</f>
        <v>4.5</v>
      </c>
    </row>
    <row r="29" spans="1:8" ht="15.75">
      <c r="A29" s="37" t="s">
        <v>49</v>
      </c>
      <c r="B29" s="62">
        <v>1</v>
      </c>
      <c r="C29" s="62">
        <v>2</v>
      </c>
      <c r="D29" s="62">
        <v>1</v>
      </c>
      <c r="E29" s="62">
        <v>1.5</v>
      </c>
      <c r="F29" s="62">
        <v>1</v>
      </c>
      <c r="G29" s="63">
        <v>2</v>
      </c>
      <c r="H29" s="4">
        <f t="shared" si="2"/>
        <v>8.5</v>
      </c>
    </row>
    <row r="30" spans="1:8" ht="15.75">
      <c r="A30" s="38" t="s">
        <v>50</v>
      </c>
      <c r="B30" s="68">
        <v>1</v>
      </c>
      <c r="C30" s="68">
        <v>2</v>
      </c>
      <c r="D30" s="68">
        <v>1</v>
      </c>
      <c r="E30" s="68">
        <v>1.5</v>
      </c>
      <c r="F30" s="68">
        <v>1</v>
      </c>
      <c r="G30" s="69">
        <v>2</v>
      </c>
      <c r="H30" s="4">
        <f t="shared" si="2"/>
        <v>8.5</v>
      </c>
    </row>
    <row r="31" spans="1:8" ht="24" customHeight="1">
      <c r="A31" s="39" t="s">
        <v>31</v>
      </c>
      <c r="B31" s="64">
        <f t="shared" ref="B31:G31" si="3">B3-SUM(B4:B30)</f>
        <v>0</v>
      </c>
      <c r="C31" s="64">
        <f t="shared" si="3"/>
        <v>0</v>
      </c>
      <c r="D31" s="64">
        <f t="shared" si="3"/>
        <v>0</v>
      </c>
      <c r="E31" s="64">
        <f t="shared" si="3"/>
        <v>0</v>
      </c>
      <c r="F31" s="64">
        <f t="shared" si="3"/>
        <v>0</v>
      </c>
      <c r="G31" s="64">
        <f t="shared" si="3"/>
        <v>0</v>
      </c>
      <c r="H31" s="64">
        <f t="shared" si="2"/>
        <v>0</v>
      </c>
    </row>
    <row r="32" spans="1:8" ht="6.75" customHeight="1">
      <c r="A32" s="11"/>
      <c r="B32" s="12"/>
      <c r="C32" s="11"/>
      <c r="D32" s="11"/>
      <c r="E32" s="11"/>
      <c r="F32" s="11"/>
      <c r="G32" s="11"/>
    </row>
    <row r="33" spans="1:8" ht="15.75">
      <c r="A33" s="11"/>
      <c r="B33" s="28"/>
      <c r="C33" s="11" t="s">
        <v>32</v>
      </c>
      <c r="D33" s="27"/>
      <c r="E33" s="13" t="s">
        <v>33</v>
      </c>
      <c r="F33" s="29"/>
      <c r="G33" s="13" t="s">
        <v>51</v>
      </c>
      <c r="H33" s="30"/>
    </row>
    <row r="34" spans="1:8" ht="15.75">
      <c r="A34" s="11"/>
      <c r="B34" s="19"/>
      <c r="C34" s="11" t="s">
        <v>35</v>
      </c>
      <c r="D34" s="31"/>
      <c r="E34" s="13" t="s">
        <v>36</v>
      </c>
      <c r="F34" s="13"/>
      <c r="G34" s="13"/>
      <c r="H34" s="30"/>
    </row>
    <row r="35" spans="1:8">
      <c r="A35" s="13"/>
      <c r="B35" s="13"/>
      <c r="C35" s="13"/>
      <c r="D35" s="13"/>
      <c r="E35" s="13"/>
      <c r="F35" s="13"/>
      <c r="G35" s="13"/>
      <c r="H35" s="30"/>
    </row>
    <row r="36" spans="1:8">
      <c r="B36" s="13"/>
      <c r="C36" s="13"/>
      <c r="D36" s="13"/>
      <c r="E36" s="13"/>
      <c r="F36" s="13"/>
      <c r="G36" s="13"/>
      <c r="H36" s="30"/>
    </row>
  </sheetData>
  <mergeCells count="3">
    <mergeCell ref="B1:G1"/>
    <mergeCell ref="A2:A3"/>
    <mergeCell ref="H1:H2"/>
  </mergeCell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9"/>
  <sheetViews>
    <sheetView zoomScale="110" zoomScaleNormal="110" workbookViewId="0">
      <selection sqref="A1:H27"/>
    </sheetView>
  </sheetViews>
  <sheetFormatPr defaultColWidth="8.85546875" defaultRowHeight="15"/>
  <cols>
    <col min="1" max="1" width="53.42578125" customWidth="1"/>
    <col min="2" max="2" width="13.85546875" customWidth="1"/>
    <col min="3" max="7" width="13.5703125" customWidth="1"/>
    <col min="8" max="8" width="10" style="1" customWidth="1"/>
  </cols>
  <sheetData>
    <row r="1" spans="1:9">
      <c r="B1" s="116" t="s">
        <v>0</v>
      </c>
      <c r="C1" s="117"/>
      <c r="D1" s="117"/>
      <c r="E1" s="117"/>
      <c r="F1" s="117"/>
      <c r="G1" s="117"/>
      <c r="H1" s="120" t="s">
        <v>1</v>
      </c>
    </row>
    <row r="2" spans="1:9" ht="15.75">
      <c r="A2" s="118" t="s">
        <v>2</v>
      </c>
      <c r="B2" s="2" t="s">
        <v>4</v>
      </c>
      <c r="C2" s="2" t="s">
        <v>5</v>
      </c>
      <c r="D2" s="2" t="s">
        <v>6</v>
      </c>
      <c r="E2" s="2" t="s">
        <v>7</v>
      </c>
      <c r="F2" s="3" t="s">
        <v>8</v>
      </c>
      <c r="G2" s="3" t="s">
        <v>37</v>
      </c>
      <c r="H2" s="121"/>
    </row>
    <row r="3" spans="1:9" ht="15.75">
      <c r="A3" s="119"/>
      <c r="B3" s="2">
        <v>19</v>
      </c>
      <c r="C3" s="2">
        <v>38</v>
      </c>
      <c r="D3" s="2">
        <v>19</v>
      </c>
      <c r="E3" s="2">
        <v>38</v>
      </c>
      <c r="F3" s="2">
        <v>19</v>
      </c>
      <c r="G3" s="3">
        <v>38</v>
      </c>
      <c r="H3" s="4">
        <f t="shared" ref="H3:H11" si="0">SUM(B3:G3)</f>
        <v>171</v>
      </c>
    </row>
    <row r="4" spans="1:9" ht="15.75">
      <c r="A4" s="15" t="s">
        <v>52</v>
      </c>
      <c r="B4" s="16">
        <v>3</v>
      </c>
      <c r="C4" s="16">
        <v>6</v>
      </c>
      <c r="D4" s="16">
        <v>3</v>
      </c>
      <c r="E4" s="16">
        <v>6</v>
      </c>
      <c r="F4" s="16">
        <v>3</v>
      </c>
      <c r="G4" s="17">
        <v>6</v>
      </c>
      <c r="H4" s="4">
        <f t="shared" si="0"/>
        <v>27</v>
      </c>
    </row>
    <row r="5" spans="1:9" ht="15.75">
      <c r="A5" s="15" t="s">
        <v>53</v>
      </c>
      <c r="B5" s="16">
        <v>4</v>
      </c>
      <c r="C5" s="16">
        <v>8</v>
      </c>
      <c r="D5" s="16">
        <v>4</v>
      </c>
      <c r="E5" s="16">
        <v>8</v>
      </c>
      <c r="F5" s="16">
        <v>4</v>
      </c>
      <c r="G5" s="17">
        <v>8</v>
      </c>
      <c r="H5" s="4">
        <f t="shared" si="0"/>
        <v>36</v>
      </c>
    </row>
    <row r="6" spans="1:9" ht="15.75">
      <c r="A6" s="15" t="s">
        <v>58</v>
      </c>
      <c r="B6" s="16">
        <v>1</v>
      </c>
      <c r="C6" s="16">
        <v>1</v>
      </c>
      <c r="D6" s="16">
        <v>0.5</v>
      </c>
      <c r="E6" s="16">
        <v>0.5</v>
      </c>
      <c r="F6" s="16">
        <v>0.5</v>
      </c>
      <c r="G6" s="16">
        <v>1</v>
      </c>
      <c r="H6" s="4">
        <f t="shared" si="0"/>
        <v>4.5</v>
      </c>
    </row>
    <row r="7" spans="1:9" ht="15.75">
      <c r="A7" s="71" t="s">
        <v>61</v>
      </c>
      <c r="B7" s="16">
        <v>1.5</v>
      </c>
      <c r="C7" s="16">
        <v>2</v>
      </c>
      <c r="D7" s="16">
        <v>1</v>
      </c>
      <c r="E7" s="16">
        <v>2</v>
      </c>
      <c r="F7" s="16">
        <v>1</v>
      </c>
      <c r="G7" s="17">
        <v>2.5</v>
      </c>
      <c r="H7" s="4">
        <f t="shared" si="0"/>
        <v>10</v>
      </c>
    </row>
    <row r="8" spans="1:9" ht="15.75">
      <c r="A8" s="48" t="s">
        <v>48</v>
      </c>
      <c r="B8" s="58">
        <v>1</v>
      </c>
      <c r="C8" s="58">
        <v>3</v>
      </c>
      <c r="D8" s="58">
        <v>1</v>
      </c>
      <c r="E8" s="58">
        <v>3</v>
      </c>
      <c r="F8" s="58">
        <v>1</v>
      </c>
      <c r="G8" s="59">
        <v>3</v>
      </c>
      <c r="H8" s="4">
        <f t="shared" si="0"/>
        <v>12</v>
      </c>
    </row>
    <row r="9" spans="1:9" ht="15.75">
      <c r="A9" s="48" t="s">
        <v>54</v>
      </c>
      <c r="B9" s="19">
        <v>2</v>
      </c>
      <c r="C9" s="19">
        <v>4</v>
      </c>
      <c r="D9" s="19">
        <v>2</v>
      </c>
      <c r="E9" s="19">
        <v>4</v>
      </c>
      <c r="F9" s="49"/>
      <c r="G9" s="50"/>
      <c r="H9" s="4">
        <f t="shared" si="0"/>
        <v>12</v>
      </c>
    </row>
    <row r="10" spans="1:9" ht="15.75">
      <c r="A10" s="48" t="s">
        <v>55</v>
      </c>
      <c r="B10" s="49"/>
      <c r="C10" s="49"/>
      <c r="D10" s="49"/>
      <c r="E10" s="49"/>
      <c r="F10" s="25">
        <v>2</v>
      </c>
      <c r="G10" s="25">
        <v>4</v>
      </c>
      <c r="H10" s="4">
        <f t="shared" si="0"/>
        <v>6</v>
      </c>
      <c r="I10" s="32"/>
    </row>
    <row r="11" spans="1:9" ht="18" customHeight="1">
      <c r="A11" s="48" t="s">
        <v>49</v>
      </c>
      <c r="B11" s="23">
        <v>1</v>
      </c>
      <c r="C11" s="23">
        <v>2</v>
      </c>
      <c r="D11" s="23">
        <v>1</v>
      </c>
      <c r="E11" s="23">
        <v>2</v>
      </c>
      <c r="F11" s="23">
        <v>1</v>
      </c>
      <c r="G11" s="24">
        <v>2</v>
      </c>
      <c r="H11" s="4">
        <f t="shared" si="0"/>
        <v>9</v>
      </c>
      <c r="I11" s="32"/>
    </row>
    <row r="12" spans="1:9" ht="15.75">
      <c r="A12" s="48" t="s">
        <v>50</v>
      </c>
      <c r="B12" s="23">
        <v>1</v>
      </c>
      <c r="C12" s="23">
        <v>2</v>
      </c>
      <c r="D12" s="23">
        <v>1</v>
      </c>
      <c r="E12" s="23">
        <v>2</v>
      </c>
      <c r="F12" s="23">
        <v>1</v>
      </c>
      <c r="G12" s="24">
        <v>2</v>
      </c>
      <c r="H12" s="4">
        <f t="shared" ref="H12:H24" si="1">SUM(B12:G12)</f>
        <v>9</v>
      </c>
    </row>
    <row r="13" spans="1:9" ht="15.75">
      <c r="A13" s="51" t="s">
        <v>22</v>
      </c>
      <c r="B13" s="25">
        <v>0.5</v>
      </c>
      <c r="C13" s="23">
        <v>1</v>
      </c>
      <c r="D13" s="23">
        <v>0.5</v>
      </c>
      <c r="E13" s="52"/>
      <c r="F13" s="52"/>
      <c r="G13" s="53"/>
      <c r="H13" s="4">
        <f t="shared" si="1"/>
        <v>2</v>
      </c>
    </row>
    <row r="14" spans="1:9" ht="15.75">
      <c r="A14" s="26" t="s">
        <v>19</v>
      </c>
      <c r="B14" s="52"/>
      <c r="C14" s="52"/>
      <c r="D14" s="52"/>
      <c r="E14" s="23">
        <v>1</v>
      </c>
      <c r="F14" s="23">
        <v>0.5</v>
      </c>
      <c r="G14" s="24">
        <v>1</v>
      </c>
      <c r="H14" s="4">
        <f t="shared" si="1"/>
        <v>2.5</v>
      </c>
    </row>
    <row r="15" spans="1:9" ht="15.75">
      <c r="A15" s="26" t="s">
        <v>18</v>
      </c>
      <c r="B15" s="25">
        <v>0.5</v>
      </c>
      <c r="C15" s="25">
        <v>1</v>
      </c>
      <c r="D15" s="23">
        <v>0.5</v>
      </c>
      <c r="E15" s="23">
        <v>1</v>
      </c>
      <c r="F15" s="23">
        <v>0.5</v>
      </c>
      <c r="G15" s="24">
        <v>1</v>
      </c>
      <c r="H15" s="4">
        <f t="shared" si="1"/>
        <v>4.5</v>
      </c>
    </row>
    <row r="16" spans="1:9" ht="15.75">
      <c r="A16" s="26" t="s">
        <v>56</v>
      </c>
      <c r="B16" s="25">
        <v>0.5</v>
      </c>
      <c r="C16" s="25">
        <v>1</v>
      </c>
      <c r="D16" s="23">
        <v>0.5</v>
      </c>
      <c r="E16" s="23">
        <v>0.5</v>
      </c>
      <c r="F16" s="23">
        <v>0.5</v>
      </c>
      <c r="G16" s="24">
        <v>0.5</v>
      </c>
      <c r="H16" s="4">
        <f t="shared" si="1"/>
        <v>3.5</v>
      </c>
    </row>
    <row r="17" spans="1:8" ht="18" customHeight="1">
      <c r="A17" s="54" t="s">
        <v>59</v>
      </c>
      <c r="B17" s="19">
        <v>0.5</v>
      </c>
      <c r="C17" s="19">
        <v>1</v>
      </c>
      <c r="D17" s="19">
        <v>0.5</v>
      </c>
      <c r="E17" s="19">
        <v>1</v>
      </c>
      <c r="F17" s="19">
        <v>0.5</v>
      </c>
      <c r="G17" s="20">
        <v>1</v>
      </c>
      <c r="H17" s="4">
        <f t="shared" si="1"/>
        <v>4.5</v>
      </c>
    </row>
    <row r="18" spans="1:8" s="14" customFormat="1" ht="15.75">
      <c r="A18" s="54" t="s">
        <v>60</v>
      </c>
      <c r="B18" s="19">
        <v>0.5</v>
      </c>
      <c r="C18" s="19">
        <v>1</v>
      </c>
      <c r="D18" s="19">
        <v>0.5</v>
      </c>
      <c r="E18" s="19">
        <v>1</v>
      </c>
      <c r="F18" s="19">
        <v>0.5</v>
      </c>
      <c r="G18" s="20">
        <v>1</v>
      </c>
      <c r="H18" s="4">
        <f t="shared" si="1"/>
        <v>4.5</v>
      </c>
    </row>
    <row r="19" spans="1:8" ht="15.75">
      <c r="A19" s="54" t="s">
        <v>57</v>
      </c>
      <c r="B19" s="19">
        <v>0.5</v>
      </c>
      <c r="C19" s="19">
        <v>1</v>
      </c>
      <c r="D19" s="19">
        <v>0.5</v>
      </c>
      <c r="E19" s="19">
        <v>1</v>
      </c>
      <c r="F19" s="19">
        <v>0.5</v>
      </c>
      <c r="G19" s="20">
        <v>1</v>
      </c>
      <c r="H19" s="4">
        <f t="shared" si="1"/>
        <v>4.5</v>
      </c>
    </row>
    <row r="20" spans="1:8" ht="15.75">
      <c r="A20" s="54" t="s">
        <v>38</v>
      </c>
      <c r="B20" s="19">
        <v>1</v>
      </c>
      <c r="C20" s="19">
        <v>2</v>
      </c>
      <c r="D20" s="19">
        <v>1</v>
      </c>
      <c r="E20" s="19">
        <v>2</v>
      </c>
      <c r="F20" s="19">
        <v>1</v>
      </c>
      <c r="G20" s="20">
        <v>2</v>
      </c>
      <c r="H20" s="4">
        <f t="shared" si="1"/>
        <v>9</v>
      </c>
    </row>
    <row r="21" spans="1:8" ht="15.75">
      <c r="A21" s="54" t="s">
        <v>40</v>
      </c>
      <c r="B21" s="19">
        <v>0.5</v>
      </c>
      <c r="C21" s="19">
        <v>1</v>
      </c>
      <c r="D21" s="19">
        <v>0.5</v>
      </c>
      <c r="E21" s="19">
        <v>1</v>
      </c>
      <c r="F21" s="19">
        <v>0.5</v>
      </c>
      <c r="G21" s="20">
        <v>1</v>
      </c>
      <c r="H21" s="4">
        <f t="shared" si="1"/>
        <v>4.5</v>
      </c>
    </row>
    <row r="22" spans="1:8" ht="15.75">
      <c r="A22" s="54" t="s">
        <v>29</v>
      </c>
      <c r="B22" s="49"/>
      <c r="C22" s="19">
        <v>1</v>
      </c>
      <c r="D22" s="19">
        <v>0.5</v>
      </c>
      <c r="E22" s="19">
        <v>1</v>
      </c>
      <c r="F22" s="19">
        <v>0.5</v>
      </c>
      <c r="G22" s="20">
        <v>1</v>
      </c>
      <c r="H22" s="4">
        <f t="shared" si="1"/>
        <v>4</v>
      </c>
    </row>
    <row r="23" spans="1:8" ht="15.75">
      <c r="A23" s="54" t="s">
        <v>46</v>
      </c>
      <c r="B23" s="49"/>
      <c r="C23" s="49"/>
      <c r="D23" s="19">
        <v>0.5</v>
      </c>
      <c r="E23" s="19">
        <v>1</v>
      </c>
      <c r="F23" s="19">
        <v>0.5</v>
      </c>
      <c r="G23" s="50"/>
      <c r="H23" s="4">
        <f t="shared" si="1"/>
        <v>2</v>
      </c>
    </row>
    <row r="24" spans="1:8" ht="24" customHeight="1">
      <c r="A24" s="55" t="s">
        <v>31</v>
      </c>
      <c r="B24" s="10">
        <f t="shared" ref="B24:G24" si="2">B3-SUM(B4:B23)</f>
        <v>0</v>
      </c>
      <c r="C24" s="10">
        <f t="shared" si="2"/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2"/>
        <v>0</v>
      </c>
      <c r="H24" s="10">
        <f t="shared" si="1"/>
        <v>0</v>
      </c>
    </row>
    <row r="25" spans="1:8" ht="6.75" customHeight="1">
      <c r="A25" s="11"/>
      <c r="B25" s="12"/>
      <c r="C25" s="11"/>
      <c r="D25" s="11"/>
      <c r="E25" s="11"/>
      <c r="F25" s="11"/>
      <c r="G25" s="11"/>
    </row>
    <row r="26" spans="1:8" ht="15.75">
      <c r="A26" s="11"/>
      <c r="B26" s="28"/>
      <c r="C26" s="11" t="s">
        <v>32</v>
      </c>
      <c r="D26" s="54"/>
      <c r="E26" s="13" t="s">
        <v>33</v>
      </c>
      <c r="F26" s="56"/>
      <c r="G26" s="13" t="s">
        <v>51</v>
      </c>
      <c r="H26" s="30"/>
    </row>
    <row r="27" spans="1:8" ht="15.75">
      <c r="A27" s="11"/>
      <c r="B27" s="19"/>
      <c r="C27" s="11" t="s">
        <v>35</v>
      </c>
      <c r="D27" s="57"/>
      <c r="E27" s="13" t="s">
        <v>36</v>
      </c>
      <c r="F27" s="13"/>
      <c r="G27" s="13"/>
      <c r="H27" s="30"/>
    </row>
    <row r="28" spans="1:8">
      <c r="A28" s="13"/>
      <c r="B28" s="13"/>
      <c r="C28" s="13"/>
      <c r="D28" s="13"/>
    </row>
    <row r="29" spans="1:8">
      <c r="A29" s="13"/>
    </row>
  </sheetData>
  <mergeCells count="3">
    <mergeCell ref="B1:G1"/>
    <mergeCell ref="A2:A3"/>
    <mergeCell ref="H1:H2"/>
  </mergeCells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7"/>
  <sheetViews>
    <sheetView topLeftCell="A9" zoomScale="101" zoomScaleNormal="101" workbookViewId="0">
      <selection activeCell="E28" sqref="E28"/>
    </sheetView>
  </sheetViews>
  <sheetFormatPr defaultColWidth="8.85546875" defaultRowHeight="15"/>
  <cols>
    <col min="1" max="1" width="63.42578125" customWidth="1"/>
    <col min="2" max="19" width="5.7109375" customWidth="1"/>
    <col min="20" max="20" width="9" customWidth="1"/>
    <col min="21" max="21" width="10" style="1" customWidth="1"/>
  </cols>
  <sheetData>
    <row r="1" spans="1:21" ht="15.75" thickBot="1">
      <c r="A1" s="72"/>
      <c r="B1" s="122" t="s">
        <v>0</v>
      </c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3" t="s">
        <v>1</v>
      </c>
      <c r="U1" s="124"/>
    </row>
    <row r="2" spans="1:21" ht="15.6" customHeight="1">
      <c r="A2" s="129" t="s">
        <v>62</v>
      </c>
      <c r="B2" s="132" t="s">
        <v>4</v>
      </c>
      <c r="C2" s="133"/>
      <c r="D2" s="134" t="s">
        <v>5</v>
      </c>
      <c r="E2" s="132"/>
      <c r="F2" s="132"/>
      <c r="G2" s="133"/>
      <c r="H2" s="134" t="s">
        <v>6</v>
      </c>
      <c r="I2" s="133"/>
      <c r="J2" s="134" t="s">
        <v>7</v>
      </c>
      <c r="K2" s="132"/>
      <c r="L2" s="132"/>
      <c r="M2" s="133"/>
      <c r="N2" s="134" t="s">
        <v>8</v>
      </c>
      <c r="O2" s="133"/>
      <c r="P2" s="134" t="s">
        <v>37</v>
      </c>
      <c r="Q2" s="132"/>
      <c r="R2" s="132"/>
      <c r="S2" s="132"/>
      <c r="T2" s="125"/>
      <c r="U2" s="126"/>
    </row>
    <row r="3" spans="1:21" ht="15.6" customHeight="1">
      <c r="A3" s="130"/>
      <c r="B3" s="135" t="s">
        <v>63</v>
      </c>
      <c r="C3" s="136"/>
      <c r="D3" s="137" t="s">
        <v>64</v>
      </c>
      <c r="E3" s="136"/>
      <c r="F3" s="137" t="s">
        <v>65</v>
      </c>
      <c r="G3" s="136"/>
      <c r="H3" s="137" t="s">
        <v>66</v>
      </c>
      <c r="I3" s="136"/>
      <c r="J3" s="137" t="s">
        <v>67</v>
      </c>
      <c r="K3" s="136"/>
      <c r="L3" s="137" t="s">
        <v>68</v>
      </c>
      <c r="M3" s="136"/>
      <c r="N3" s="137" t="s">
        <v>69</v>
      </c>
      <c r="O3" s="136"/>
      <c r="P3" s="137" t="s">
        <v>70</v>
      </c>
      <c r="Q3" s="136"/>
      <c r="R3" s="137" t="s">
        <v>71</v>
      </c>
      <c r="S3" s="135"/>
      <c r="T3" s="127"/>
      <c r="U3" s="128"/>
    </row>
    <row r="4" spans="1:21" ht="15.6" customHeight="1">
      <c r="A4" s="130"/>
      <c r="B4" s="73" t="s">
        <v>72</v>
      </c>
      <c r="C4" s="74" t="s">
        <v>73</v>
      </c>
      <c r="D4" s="74" t="s">
        <v>72</v>
      </c>
      <c r="E4" s="74" t="s">
        <v>73</v>
      </c>
      <c r="F4" s="74" t="s">
        <v>72</v>
      </c>
      <c r="G4" s="74" t="s">
        <v>73</v>
      </c>
      <c r="H4" s="74" t="s">
        <v>72</v>
      </c>
      <c r="I4" s="74" t="s">
        <v>73</v>
      </c>
      <c r="J4" s="74" t="s">
        <v>72</v>
      </c>
      <c r="K4" s="74" t="s">
        <v>73</v>
      </c>
      <c r="L4" s="74" t="s">
        <v>72</v>
      </c>
      <c r="M4" s="74" t="s">
        <v>73</v>
      </c>
      <c r="N4" s="74" t="s">
        <v>72</v>
      </c>
      <c r="O4" s="74" t="s">
        <v>73</v>
      </c>
      <c r="P4" s="74" t="s">
        <v>72</v>
      </c>
      <c r="Q4" s="74" t="s">
        <v>73</v>
      </c>
      <c r="R4" s="74" t="s">
        <v>72</v>
      </c>
      <c r="S4" s="75" t="s">
        <v>73</v>
      </c>
      <c r="T4" s="76" t="s">
        <v>72</v>
      </c>
      <c r="U4" s="76" t="s">
        <v>73</v>
      </c>
    </row>
    <row r="5" spans="1:21" ht="15.6" customHeight="1">
      <c r="A5" s="131"/>
      <c r="B5" s="73">
        <v>24.5</v>
      </c>
      <c r="C5" s="74">
        <v>20.5</v>
      </c>
      <c r="D5" s="74">
        <v>24.5</v>
      </c>
      <c r="E5" s="74">
        <v>20.5</v>
      </c>
      <c r="F5" s="73">
        <v>24.5</v>
      </c>
      <c r="G5" s="74">
        <v>20.5</v>
      </c>
      <c r="H5" s="73">
        <v>24.5</v>
      </c>
      <c r="I5" s="74">
        <v>20.5</v>
      </c>
      <c r="J5" s="73">
        <v>24.5</v>
      </c>
      <c r="K5" s="74">
        <v>20.5</v>
      </c>
      <c r="L5" s="73">
        <v>24.5</v>
      </c>
      <c r="M5" s="74">
        <v>20.5</v>
      </c>
      <c r="N5" s="73">
        <v>24.5</v>
      </c>
      <c r="O5" s="74">
        <v>20.5</v>
      </c>
      <c r="P5" s="73">
        <v>24.5</v>
      </c>
      <c r="Q5" s="74">
        <v>20.5</v>
      </c>
      <c r="R5" s="73">
        <v>24.5</v>
      </c>
      <c r="S5" s="75">
        <v>20.5</v>
      </c>
      <c r="T5" s="76">
        <f>B5+D5+F5+H5+J5+L5+N5+P5+R5</f>
        <v>220.5</v>
      </c>
      <c r="U5" s="76">
        <f>C5+E5+G5+I5+K5+M5+O5+Q5+S5</f>
        <v>184.5</v>
      </c>
    </row>
    <row r="6" spans="1:21" ht="15.6" customHeight="1">
      <c r="A6" s="77" t="s">
        <v>9</v>
      </c>
      <c r="B6" s="78">
        <v>4</v>
      </c>
      <c r="C6" s="79">
        <v>3.5</v>
      </c>
      <c r="D6" s="79">
        <v>3</v>
      </c>
      <c r="E6" s="79">
        <v>3.5</v>
      </c>
      <c r="F6" s="79">
        <v>3</v>
      </c>
      <c r="G6" s="79">
        <v>3.5</v>
      </c>
      <c r="H6" s="79">
        <v>3</v>
      </c>
      <c r="I6" s="79">
        <v>3</v>
      </c>
      <c r="J6" s="79">
        <v>3</v>
      </c>
      <c r="K6" s="79">
        <v>2</v>
      </c>
      <c r="L6" s="79">
        <v>3</v>
      </c>
      <c r="M6" s="79">
        <v>2</v>
      </c>
      <c r="N6" s="79">
        <v>2</v>
      </c>
      <c r="O6" s="79">
        <v>2</v>
      </c>
      <c r="P6" s="80">
        <v>2</v>
      </c>
      <c r="Q6" s="80">
        <v>2</v>
      </c>
      <c r="R6" s="80">
        <v>2</v>
      </c>
      <c r="S6" s="80">
        <v>2</v>
      </c>
      <c r="T6" s="76">
        <f>B6+D6+F6+H6+J6+L6+N6+P6+R6</f>
        <v>25</v>
      </c>
      <c r="U6" s="76">
        <f>C6+E6+G6+I6+K6+M6+O6+Q6+S6</f>
        <v>23.5</v>
      </c>
    </row>
    <row r="7" spans="1:21" ht="15.6" customHeight="1">
      <c r="A7" s="77" t="s">
        <v>10</v>
      </c>
      <c r="B7" s="78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80"/>
      <c r="Q7" s="80"/>
      <c r="R7" s="80"/>
      <c r="S7" s="80"/>
      <c r="T7" s="76">
        <f t="shared" ref="T7:U42" si="0">B7+D7+F7+H7+J7+L7+N7+P7+R7</f>
        <v>0</v>
      </c>
      <c r="U7" s="76">
        <f t="shared" si="0"/>
        <v>0</v>
      </c>
    </row>
    <row r="8" spans="1:21" ht="15.6" customHeight="1">
      <c r="A8" s="77" t="s">
        <v>11</v>
      </c>
      <c r="B8" s="78">
        <v>1</v>
      </c>
      <c r="C8" s="79">
        <v>1</v>
      </c>
      <c r="D8" s="79">
        <v>1</v>
      </c>
      <c r="E8" s="79">
        <v>1</v>
      </c>
      <c r="F8" s="79">
        <v>1</v>
      </c>
      <c r="G8" s="79">
        <v>1</v>
      </c>
      <c r="H8" s="79">
        <v>1</v>
      </c>
      <c r="I8" s="79">
        <v>1</v>
      </c>
      <c r="J8" s="79">
        <v>1</v>
      </c>
      <c r="K8" s="79">
        <v>1</v>
      </c>
      <c r="L8" s="79">
        <v>1</v>
      </c>
      <c r="M8" s="79">
        <v>1</v>
      </c>
      <c r="N8" s="79">
        <v>1</v>
      </c>
      <c r="O8" s="79">
        <v>1</v>
      </c>
      <c r="P8" s="80">
        <v>1</v>
      </c>
      <c r="Q8" s="80">
        <v>1</v>
      </c>
      <c r="R8" s="80">
        <v>1</v>
      </c>
      <c r="S8" s="80">
        <v>1</v>
      </c>
      <c r="T8" s="76">
        <f t="shared" si="0"/>
        <v>9</v>
      </c>
      <c r="U8" s="76">
        <f t="shared" si="0"/>
        <v>9</v>
      </c>
    </row>
    <row r="9" spans="1:21" ht="15.6" customHeight="1">
      <c r="A9" s="77" t="s">
        <v>74</v>
      </c>
      <c r="B9" s="78">
        <v>4.5</v>
      </c>
      <c r="C9" s="79">
        <v>11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80"/>
      <c r="Q9" s="80"/>
      <c r="R9" s="80"/>
      <c r="S9" s="80"/>
      <c r="T9" s="76">
        <f t="shared" si="0"/>
        <v>4.5</v>
      </c>
      <c r="U9" s="76">
        <f t="shared" si="0"/>
        <v>11</v>
      </c>
    </row>
    <row r="10" spans="1:21" ht="15.6" customHeight="1">
      <c r="A10" s="81" t="s">
        <v>12</v>
      </c>
      <c r="B10" s="78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0"/>
      <c r="Q10" s="80"/>
      <c r="R10" s="80"/>
      <c r="S10" s="80"/>
      <c r="T10" s="76">
        <f t="shared" si="0"/>
        <v>0</v>
      </c>
      <c r="U10" s="76">
        <f t="shared" si="0"/>
        <v>0</v>
      </c>
    </row>
    <row r="11" spans="1:21" ht="15.6" customHeight="1">
      <c r="A11" s="81" t="s">
        <v>75</v>
      </c>
      <c r="B11" s="78">
        <v>1</v>
      </c>
      <c r="C11" s="79">
        <v>1</v>
      </c>
      <c r="D11" s="79">
        <v>1</v>
      </c>
      <c r="E11" s="79">
        <v>1</v>
      </c>
      <c r="F11" s="79">
        <v>1</v>
      </c>
      <c r="G11" s="79">
        <v>1</v>
      </c>
      <c r="H11" s="79">
        <v>1</v>
      </c>
      <c r="I11" s="79">
        <v>1</v>
      </c>
      <c r="J11" s="79">
        <v>0.5</v>
      </c>
      <c r="K11" s="79">
        <v>0.5</v>
      </c>
      <c r="L11" s="79">
        <v>0.5</v>
      </c>
      <c r="M11" s="79">
        <v>0.5</v>
      </c>
      <c r="N11" s="79"/>
      <c r="O11" s="79"/>
      <c r="P11" s="80"/>
      <c r="Q11" s="80"/>
      <c r="R11" s="80"/>
      <c r="S11" s="80"/>
      <c r="T11" s="76">
        <f t="shared" si="0"/>
        <v>5</v>
      </c>
      <c r="U11" s="76">
        <f t="shared" si="0"/>
        <v>5</v>
      </c>
    </row>
    <row r="12" spans="1:21" ht="15.6" customHeight="1">
      <c r="A12" s="82" t="s">
        <v>76</v>
      </c>
      <c r="B12" s="83"/>
      <c r="C12" s="84"/>
      <c r="D12" s="84"/>
      <c r="E12" s="84"/>
      <c r="F12" s="84"/>
      <c r="G12" s="84"/>
      <c r="H12" s="85">
        <v>0.25</v>
      </c>
      <c r="I12" s="85">
        <v>0.25</v>
      </c>
      <c r="J12" s="85">
        <v>0.5</v>
      </c>
      <c r="K12" s="85">
        <v>0.5</v>
      </c>
      <c r="L12" s="85">
        <v>0.5</v>
      </c>
      <c r="M12" s="85">
        <v>0.5</v>
      </c>
      <c r="N12" s="85">
        <v>0.5</v>
      </c>
      <c r="O12" s="85">
        <v>0.5</v>
      </c>
      <c r="P12" s="85">
        <v>0.5</v>
      </c>
      <c r="Q12" s="85">
        <v>0.5</v>
      </c>
      <c r="R12" s="85">
        <v>0.5</v>
      </c>
      <c r="S12" s="86">
        <v>0.5</v>
      </c>
      <c r="T12" s="76">
        <f t="shared" si="0"/>
        <v>2.75</v>
      </c>
      <c r="U12" s="76">
        <f t="shared" si="0"/>
        <v>2.75</v>
      </c>
    </row>
    <row r="13" spans="1:21" ht="15.6" customHeight="1">
      <c r="A13" s="82" t="s">
        <v>77</v>
      </c>
      <c r="B13" s="87"/>
      <c r="C13" s="88"/>
      <c r="D13" s="88"/>
      <c r="E13" s="88"/>
      <c r="F13" s="88"/>
      <c r="G13" s="88"/>
      <c r="H13" s="88"/>
      <c r="I13" s="88"/>
      <c r="J13" s="88"/>
      <c r="K13" s="88">
        <v>0.5</v>
      </c>
      <c r="L13" s="88"/>
      <c r="M13" s="88">
        <v>0.5</v>
      </c>
      <c r="N13" s="88"/>
      <c r="O13" s="88">
        <v>0.5</v>
      </c>
      <c r="P13" s="89"/>
      <c r="Q13" s="89">
        <v>0.5</v>
      </c>
      <c r="R13" s="89"/>
      <c r="S13" s="89">
        <v>0.5</v>
      </c>
      <c r="T13" s="76">
        <f t="shared" si="0"/>
        <v>0</v>
      </c>
      <c r="U13" s="76">
        <f t="shared" si="0"/>
        <v>2.5</v>
      </c>
    </row>
    <row r="14" spans="1:21" ht="15.6" customHeight="1">
      <c r="A14" s="82" t="s">
        <v>78</v>
      </c>
      <c r="B14" s="87">
        <v>0.25</v>
      </c>
      <c r="C14" s="88"/>
      <c r="D14" s="88">
        <v>0.25</v>
      </c>
      <c r="E14" s="88"/>
      <c r="F14" s="88">
        <v>0.25</v>
      </c>
      <c r="G14" s="88"/>
      <c r="H14" s="88">
        <v>0.5</v>
      </c>
      <c r="I14" s="88"/>
      <c r="J14" s="88">
        <v>0.5</v>
      </c>
      <c r="K14" s="88"/>
      <c r="L14" s="88">
        <v>0.5</v>
      </c>
      <c r="M14" s="88"/>
      <c r="N14" s="88">
        <v>0.5</v>
      </c>
      <c r="O14" s="88"/>
      <c r="P14" s="89">
        <v>0.5</v>
      </c>
      <c r="Q14" s="89"/>
      <c r="R14" s="89">
        <v>0.5</v>
      </c>
      <c r="S14" s="89"/>
      <c r="T14" s="76">
        <f t="shared" si="0"/>
        <v>3.75</v>
      </c>
      <c r="U14" s="76">
        <f t="shared" si="0"/>
        <v>0</v>
      </c>
    </row>
    <row r="15" spans="1:21" ht="15.6" customHeight="1">
      <c r="A15" s="82" t="s">
        <v>79</v>
      </c>
      <c r="B15" s="83"/>
      <c r="C15" s="84"/>
      <c r="D15" s="84"/>
      <c r="E15" s="84"/>
      <c r="F15" s="84"/>
      <c r="G15" s="84"/>
      <c r="H15" s="84">
        <v>0.5</v>
      </c>
      <c r="I15" s="84">
        <v>0.25</v>
      </c>
      <c r="J15" s="84">
        <v>1</v>
      </c>
      <c r="K15" s="84">
        <v>0.5</v>
      </c>
      <c r="L15" s="84">
        <v>1.5</v>
      </c>
      <c r="M15" s="84">
        <v>0.5</v>
      </c>
      <c r="N15" s="84">
        <v>1.5</v>
      </c>
      <c r="O15" s="84">
        <v>1</v>
      </c>
      <c r="P15" s="90">
        <v>1.5</v>
      </c>
      <c r="Q15" s="90">
        <v>1</v>
      </c>
      <c r="R15" s="90">
        <v>1.5</v>
      </c>
      <c r="S15" s="90">
        <v>1</v>
      </c>
      <c r="T15" s="76">
        <f t="shared" si="0"/>
        <v>7.5</v>
      </c>
      <c r="U15" s="76">
        <f t="shared" si="0"/>
        <v>4.25</v>
      </c>
    </row>
    <row r="16" spans="1:21" ht="15.6" customHeight="1">
      <c r="A16" s="82" t="s">
        <v>80</v>
      </c>
      <c r="B16" s="87"/>
      <c r="C16" s="88"/>
      <c r="D16" s="88">
        <v>0.25</v>
      </c>
      <c r="E16" s="88"/>
      <c r="F16" s="88">
        <v>0.25</v>
      </c>
      <c r="G16" s="88">
        <v>0.25</v>
      </c>
      <c r="H16" s="84">
        <v>0.5</v>
      </c>
      <c r="I16" s="84">
        <v>0.25</v>
      </c>
      <c r="J16" s="84">
        <v>0.5</v>
      </c>
      <c r="K16" s="84">
        <v>1</v>
      </c>
      <c r="L16" s="84">
        <v>0.5</v>
      </c>
      <c r="M16" s="84">
        <v>1</v>
      </c>
      <c r="N16" s="84">
        <v>0.5</v>
      </c>
      <c r="O16" s="84">
        <v>1.5</v>
      </c>
      <c r="P16" s="84">
        <v>0.5</v>
      </c>
      <c r="Q16" s="90">
        <v>1.5</v>
      </c>
      <c r="R16" s="84">
        <v>0.5</v>
      </c>
      <c r="S16" s="90">
        <v>1.5</v>
      </c>
      <c r="T16" s="76">
        <f t="shared" si="0"/>
        <v>3.5</v>
      </c>
      <c r="U16" s="76">
        <f t="shared" si="0"/>
        <v>7</v>
      </c>
    </row>
    <row r="17" spans="1:21" ht="15.6" customHeight="1">
      <c r="A17" s="82" t="s">
        <v>81</v>
      </c>
      <c r="B17" s="87"/>
      <c r="C17" s="88"/>
      <c r="D17" s="84"/>
      <c r="E17" s="84"/>
      <c r="F17" s="84"/>
      <c r="G17" s="84"/>
      <c r="H17" s="84">
        <v>0.25</v>
      </c>
      <c r="I17" s="84">
        <v>0.25</v>
      </c>
      <c r="J17" s="84">
        <v>0.5</v>
      </c>
      <c r="K17" s="84">
        <v>0.5</v>
      </c>
      <c r="L17" s="84">
        <v>0.5</v>
      </c>
      <c r="M17" s="84">
        <v>0.5</v>
      </c>
      <c r="N17" s="84">
        <v>0.5</v>
      </c>
      <c r="O17" s="84">
        <v>0.5</v>
      </c>
      <c r="P17" s="90">
        <v>0.5</v>
      </c>
      <c r="Q17" s="90">
        <v>0.5</v>
      </c>
      <c r="R17" s="90">
        <v>0.5</v>
      </c>
      <c r="S17" s="90">
        <v>0.5</v>
      </c>
      <c r="T17" s="76">
        <f t="shared" si="0"/>
        <v>2.75</v>
      </c>
      <c r="U17" s="76">
        <f t="shared" si="0"/>
        <v>2.75</v>
      </c>
    </row>
    <row r="18" spans="1:21" ht="15.6" customHeight="1">
      <c r="A18" s="82" t="s">
        <v>82</v>
      </c>
      <c r="B18" s="87"/>
      <c r="C18" s="88"/>
      <c r="D18" s="88"/>
      <c r="E18" s="88"/>
      <c r="F18" s="88"/>
      <c r="G18" s="88"/>
      <c r="H18" s="84"/>
      <c r="I18" s="84"/>
      <c r="J18" s="84">
        <v>0.25</v>
      </c>
      <c r="K18" s="84">
        <v>0.25</v>
      </c>
      <c r="L18" s="84">
        <v>0.5</v>
      </c>
      <c r="M18" s="84">
        <v>0.5</v>
      </c>
      <c r="N18" s="84">
        <v>0.5</v>
      </c>
      <c r="O18" s="84">
        <v>0.5</v>
      </c>
      <c r="P18" s="90">
        <v>0.5</v>
      </c>
      <c r="Q18" s="90">
        <v>0.5</v>
      </c>
      <c r="R18" s="90">
        <v>0.5</v>
      </c>
      <c r="S18" s="90">
        <v>0.5</v>
      </c>
      <c r="T18" s="76">
        <f t="shared" si="0"/>
        <v>2.25</v>
      </c>
      <c r="U18" s="76">
        <f t="shared" si="0"/>
        <v>2.25</v>
      </c>
    </row>
    <row r="19" spans="1:21" ht="15.6" customHeight="1">
      <c r="A19" s="82" t="s">
        <v>83</v>
      </c>
      <c r="B19" s="83"/>
      <c r="C19" s="84"/>
      <c r="D19" s="84"/>
      <c r="E19" s="84"/>
      <c r="F19" s="84"/>
      <c r="G19" s="84"/>
      <c r="H19" s="84">
        <v>0.25</v>
      </c>
      <c r="I19" s="84"/>
      <c r="J19" s="84">
        <v>0.5</v>
      </c>
      <c r="K19" s="84"/>
      <c r="L19" s="84">
        <v>0.5</v>
      </c>
      <c r="M19" s="84"/>
      <c r="N19" s="84">
        <v>1</v>
      </c>
      <c r="O19" s="84"/>
      <c r="P19" s="90">
        <v>1</v>
      </c>
      <c r="Q19" s="90"/>
      <c r="R19" s="90">
        <v>1</v>
      </c>
      <c r="S19" s="90"/>
      <c r="T19" s="76">
        <f t="shared" si="0"/>
        <v>4.25</v>
      </c>
      <c r="U19" s="76">
        <f t="shared" si="0"/>
        <v>0</v>
      </c>
    </row>
    <row r="20" spans="1:21" ht="15.6" customHeight="1">
      <c r="A20" s="82" t="s">
        <v>84</v>
      </c>
      <c r="B20" s="87"/>
      <c r="C20" s="88"/>
      <c r="D20" s="84"/>
      <c r="E20" s="84"/>
      <c r="F20" s="84"/>
      <c r="G20" s="84"/>
      <c r="H20" s="84"/>
      <c r="I20" s="84">
        <v>0.5</v>
      </c>
      <c r="J20" s="84"/>
      <c r="K20" s="84">
        <v>0.5</v>
      </c>
      <c r="L20" s="84"/>
      <c r="M20" s="84">
        <v>0.5</v>
      </c>
      <c r="N20" s="84"/>
      <c r="O20" s="91"/>
      <c r="P20" s="90"/>
      <c r="Q20" s="92">
        <v>0.25</v>
      </c>
      <c r="R20" s="90"/>
      <c r="S20" s="92">
        <v>0.5</v>
      </c>
      <c r="T20" s="76">
        <f t="shared" si="0"/>
        <v>0</v>
      </c>
      <c r="U20" s="76">
        <f t="shared" si="0"/>
        <v>2.25</v>
      </c>
    </row>
    <row r="21" spans="1:21" ht="15.6" customHeight="1">
      <c r="A21" s="93" t="s">
        <v>85</v>
      </c>
      <c r="B21" s="83"/>
      <c r="C21" s="84"/>
      <c r="D21" s="84"/>
      <c r="E21" s="91"/>
      <c r="F21" s="84"/>
      <c r="G21" s="91"/>
      <c r="H21" s="84"/>
      <c r="I21" s="91"/>
      <c r="J21" s="84"/>
      <c r="K21" s="84"/>
      <c r="L21" s="84"/>
      <c r="M21" s="84"/>
      <c r="N21" s="84"/>
      <c r="O21" s="84"/>
      <c r="P21" s="90"/>
      <c r="Q21" s="91">
        <v>0.25</v>
      </c>
      <c r="R21" s="84"/>
      <c r="S21" s="92">
        <v>0.25</v>
      </c>
      <c r="T21" s="76">
        <f t="shared" si="0"/>
        <v>0</v>
      </c>
      <c r="U21" s="76">
        <f t="shared" si="0"/>
        <v>0.5</v>
      </c>
    </row>
    <row r="22" spans="1:21" ht="15.6" customHeight="1">
      <c r="A22" s="93" t="s">
        <v>86</v>
      </c>
      <c r="B22" s="83"/>
      <c r="C22" s="84"/>
      <c r="D22" s="88"/>
      <c r="E22" s="88"/>
      <c r="F22" s="88"/>
      <c r="G22" s="88"/>
      <c r="H22" s="88">
        <v>0.25</v>
      </c>
      <c r="I22" s="88"/>
      <c r="J22" s="88">
        <v>0.5</v>
      </c>
      <c r="K22" s="88"/>
      <c r="L22" s="88">
        <v>0.5</v>
      </c>
      <c r="M22" s="88"/>
      <c r="N22" s="88">
        <v>0.5</v>
      </c>
      <c r="O22" s="88"/>
      <c r="P22" s="89">
        <v>0.25</v>
      </c>
      <c r="Q22" s="89"/>
      <c r="R22" s="89">
        <v>0.25</v>
      </c>
      <c r="S22" s="89"/>
      <c r="T22" s="76">
        <f t="shared" si="0"/>
        <v>2.25</v>
      </c>
      <c r="U22" s="76">
        <f t="shared" si="0"/>
        <v>0</v>
      </c>
    </row>
    <row r="23" spans="1:21" ht="15.6" customHeight="1">
      <c r="A23" s="93" t="s">
        <v>87</v>
      </c>
      <c r="B23" s="83">
        <v>0.25</v>
      </c>
      <c r="C23" s="84"/>
      <c r="D23" s="84">
        <v>0.5</v>
      </c>
      <c r="E23" s="84">
        <v>0.25</v>
      </c>
      <c r="F23" s="84">
        <v>0.5</v>
      </c>
      <c r="G23" s="84">
        <v>0.5</v>
      </c>
      <c r="H23" s="84">
        <v>0.5</v>
      </c>
      <c r="I23" s="84">
        <v>0.5</v>
      </c>
      <c r="J23" s="84"/>
      <c r="K23" s="91"/>
      <c r="L23" s="84"/>
      <c r="M23" s="91"/>
      <c r="N23" s="84"/>
      <c r="O23" s="84"/>
      <c r="P23" s="90"/>
      <c r="Q23" s="91">
        <v>0.25</v>
      </c>
      <c r="R23" s="84"/>
      <c r="S23" s="92">
        <v>0.25</v>
      </c>
      <c r="T23" s="76">
        <f t="shared" si="0"/>
        <v>1.75</v>
      </c>
      <c r="U23" s="76">
        <f t="shared" si="0"/>
        <v>1.75</v>
      </c>
    </row>
    <row r="24" spans="1:21" ht="15.6" customHeight="1">
      <c r="A24" s="94" t="s">
        <v>38</v>
      </c>
      <c r="B24" s="83"/>
      <c r="C24" s="84"/>
      <c r="D24" s="84"/>
      <c r="E24" s="84">
        <v>0.5</v>
      </c>
      <c r="F24" s="84"/>
      <c r="G24" s="84">
        <v>0.5</v>
      </c>
      <c r="H24" s="84">
        <v>0.25</v>
      </c>
      <c r="I24" s="84">
        <v>1</v>
      </c>
      <c r="J24" s="84">
        <v>0.5</v>
      </c>
      <c r="K24" s="84">
        <v>1.5</v>
      </c>
      <c r="L24" s="84">
        <v>0.5</v>
      </c>
      <c r="M24" s="84">
        <v>1.5</v>
      </c>
      <c r="N24" s="84">
        <v>0.5</v>
      </c>
      <c r="O24" s="84">
        <v>1.5</v>
      </c>
      <c r="P24" s="90">
        <v>0.25</v>
      </c>
      <c r="Q24" s="90">
        <v>1.5</v>
      </c>
      <c r="R24" s="90">
        <v>0.25</v>
      </c>
      <c r="S24" s="90">
        <v>1.5</v>
      </c>
      <c r="T24" s="76">
        <f t="shared" si="0"/>
        <v>2.25</v>
      </c>
      <c r="U24" s="76">
        <f t="shared" si="0"/>
        <v>9.5</v>
      </c>
    </row>
    <row r="25" spans="1:21" ht="15.6" customHeight="1">
      <c r="A25" s="94" t="s">
        <v>39</v>
      </c>
      <c r="B25" s="87"/>
      <c r="C25" s="88"/>
      <c r="D25" s="88"/>
      <c r="E25" s="88"/>
      <c r="F25" s="88"/>
      <c r="G25" s="88"/>
      <c r="H25" s="84"/>
      <c r="I25" s="84"/>
      <c r="J25" s="84"/>
      <c r="K25" s="84">
        <v>0.25</v>
      </c>
      <c r="L25" s="84"/>
      <c r="M25" s="84">
        <v>0.5</v>
      </c>
      <c r="N25" s="84"/>
      <c r="O25" s="84">
        <v>0.5</v>
      </c>
      <c r="P25" s="90"/>
      <c r="Q25" s="90">
        <v>0.5</v>
      </c>
      <c r="R25" s="90"/>
      <c r="S25" s="90">
        <v>0.5</v>
      </c>
      <c r="T25" s="76">
        <f t="shared" si="0"/>
        <v>0</v>
      </c>
      <c r="U25" s="76">
        <f t="shared" si="0"/>
        <v>2.25</v>
      </c>
    </row>
    <row r="26" spans="1:21" ht="15.6" customHeight="1">
      <c r="A26" s="94" t="s">
        <v>40</v>
      </c>
      <c r="B26" s="83"/>
      <c r="C26" s="84"/>
      <c r="D26" s="84"/>
      <c r="E26" s="84"/>
      <c r="F26" s="84"/>
      <c r="G26" s="84"/>
      <c r="H26" s="84">
        <v>0.25</v>
      </c>
      <c r="I26" s="84">
        <v>0.5</v>
      </c>
      <c r="J26" s="84">
        <v>0.25</v>
      </c>
      <c r="K26" s="84">
        <v>0.5</v>
      </c>
      <c r="L26" s="84">
        <v>0.5</v>
      </c>
      <c r="M26" s="84">
        <v>0.5</v>
      </c>
      <c r="N26" s="84">
        <v>0.5</v>
      </c>
      <c r="O26" s="84">
        <v>0.5</v>
      </c>
      <c r="P26" s="84">
        <v>0.5</v>
      </c>
      <c r="Q26" s="84">
        <v>1</v>
      </c>
      <c r="R26" s="84">
        <v>0.5</v>
      </c>
      <c r="S26" s="90">
        <v>1</v>
      </c>
      <c r="T26" s="76">
        <f t="shared" si="0"/>
        <v>2.5</v>
      </c>
      <c r="U26" s="76">
        <f t="shared" si="0"/>
        <v>4</v>
      </c>
    </row>
    <row r="27" spans="1:21" ht="15.6" customHeight="1">
      <c r="A27" s="95" t="s">
        <v>88</v>
      </c>
      <c r="B27" s="83"/>
      <c r="C27" s="84"/>
      <c r="D27" s="84">
        <v>0.5</v>
      </c>
      <c r="E27" s="84"/>
      <c r="F27" s="84">
        <v>0.5</v>
      </c>
      <c r="G27" s="84"/>
      <c r="H27" s="84">
        <v>1</v>
      </c>
      <c r="I27" s="84">
        <v>0.25</v>
      </c>
      <c r="J27" s="84">
        <v>1</v>
      </c>
      <c r="K27" s="84">
        <v>0.5</v>
      </c>
      <c r="L27" s="84">
        <v>1</v>
      </c>
      <c r="M27" s="84">
        <v>0.5</v>
      </c>
      <c r="N27" s="84">
        <v>1</v>
      </c>
      <c r="O27" s="84">
        <v>0.5</v>
      </c>
      <c r="P27" s="90">
        <v>1</v>
      </c>
      <c r="Q27" s="90">
        <v>0.5</v>
      </c>
      <c r="R27" s="90">
        <v>1</v>
      </c>
      <c r="S27" s="90">
        <v>0.5</v>
      </c>
      <c r="T27" s="76">
        <f t="shared" si="0"/>
        <v>7</v>
      </c>
      <c r="U27" s="76">
        <f t="shared" si="0"/>
        <v>2.75</v>
      </c>
    </row>
    <row r="28" spans="1:21" ht="15.6" customHeight="1">
      <c r="A28" s="94" t="s">
        <v>43</v>
      </c>
      <c r="B28" s="83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90"/>
      <c r="Q28" s="90"/>
      <c r="R28" s="90"/>
      <c r="S28" s="90"/>
      <c r="T28" s="76">
        <f t="shared" si="0"/>
        <v>0</v>
      </c>
      <c r="U28" s="76">
        <f t="shared" si="0"/>
        <v>0</v>
      </c>
    </row>
    <row r="29" spans="1:21" ht="15.6" customHeight="1">
      <c r="A29" s="94" t="s">
        <v>44</v>
      </c>
      <c r="B29" s="83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>
        <v>0.25</v>
      </c>
      <c r="N29" s="84"/>
      <c r="O29" s="84">
        <v>0.5</v>
      </c>
      <c r="P29" s="90"/>
      <c r="Q29" s="90">
        <v>0.5</v>
      </c>
      <c r="R29" s="90"/>
      <c r="S29" s="90">
        <v>0.5</v>
      </c>
      <c r="T29" s="76">
        <f t="shared" si="0"/>
        <v>0</v>
      </c>
      <c r="U29" s="76">
        <f t="shared" si="0"/>
        <v>1.75</v>
      </c>
    </row>
    <row r="30" spans="1:21" ht="15.6" customHeight="1">
      <c r="A30" s="94" t="s">
        <v>45</v>
      </c>
      <c r="B30" s="83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90"/>
      <c r="Q30" s="90"/>
      <c r="R30" s="90"/>
      <c r="S30" s="90"/>
      <c r="T30" s="76">
        <f t="shared" si="0"/>
        <v>0</v>
      </c>
      <c r="U30" s="76">
        <f t="shared" si="0"/>
        <v>0</v>
      </c>
    </row>
    <row r="31" spans="1:21" ht="15.6" customHeight="1">
      <c r="A31" s="94" t="s">
        <v>46</v>
      </c>
      <c r="B31" s="83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90"/>
      <c r="Q31" s="90"/>
      <c r="R31" s="90"/>
      <c r="S31" s="90"/>
      <c r="T31" s="76">
        <f t="shared" si="0"/>
        <v>0</v>
      </c>
      <c r="U31" s="76">
        <f t="shared" si="0"/>
        <v>0</v>
      </c>
    </row>
    <row r="32" spans="1:21" ht="15.6" customHeight="1">
      <c r="A32" s="96" t="s">
        <v>47</v>
      </c>
      <c r="B32" s="83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90"/>
      <c r="Q32" s="90"/>
      <c r="R32" s="90"/>
      <c r="S32" s="90"/>
      <c r="T32" s="76">
        <f t="shared" si="0"/>
        <v>0</v>
      </c>
      <c r="U32" s="76">
        <f t="shared" si="0"/>
        <v>0</v>
      </c>
    </row>
    <row r="33" spans="1:33" ht="15.6" customHeight="1">
      <c r="A33" s="97" t="s">
        <v>48</v>
      </c>
      <c r="B33" s="83"/>
      <c r="C33" s="84"/>
      <c r="D33" s="84"/>
      <c r="E33" s="84"/>
      <c r="F33" s="84"/>
      <c r="G33" s="84"/>
      <c r="H33" s="84"/>
      <c r="I33" s="84">
        <v>0.25</v>
      </c>
      <c r="J33" s="84"/>
      <c r="K33" s="84">
        <v>0.5</v>
      </c>
      <c r="L33" s="84"/>
      <c r="M33" s="84">
        <v>0.5</v>
      </c>
      <c r="N33" s="84"/>
      <c r="O33" s="84">
        <v>0.5</v>
      </c>
      <c r="P33" s="90"/>
      <c r="Q33" s="90">
        <v>0.5</v>
      </c>
      <c r="R33" s="90"/>
      <c r="S33" s="90">
        <v>0.5</v>
      </c>
      <c r="T33" s="76">
        <f t="shared" si="0"/>
        <v>0</v>
      </c>
      <c r="U33" s="76">
        <f t="shared" si="0"/>
        <v>2.75</v>
      </c>
    </row>
    <row r="34" spans="1:33" ht="15.6" customHeight="1">
      <c r="A34" s="97" t="s">
        <v>54</v>
      </c>
      <c r="B34" s="83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90"/>
      <c r="Q34" s="90"/>
      <c r="R34" s="90"/>
      <c r="S34" s="90"/>
      <c r="T34" s="76">
        <f t="shared" si="0"/>
        <v>0</v>
      </c>
      <c r="U34" s="76">
        <f t="shared" si="0"/>
        <v>0</v>
      </c>
    </row>
    <row r="35" spans="1:33" ht="15.6" customHeight="1">
      <c r="A35" s="97" t="s">
        <v>55</v>
      </c>
      <c r="B35" s="83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8"/>
      <c r="O35" s="88"/>
      <c r="P35" s="89"/>
      <c r="Q35" s="89"/>
      <c r="R35" s="89"/>
      <c r="S35" s="89"/>
      <c r="T35" s="76">
        <f t="shared" si="0"/>
        <v>0</v>
      </c>
      <c r="U35" s="76">
        <f t="shared" si="0"/>
        <v>0</v>
      </c>
    </row>
    <row r="36" spans="1:33" ht="15.6" customHeight="1">
      <c r="A36" s="97" t="s">
        <v>49</v>
      </c>
      <c r="B36" s="83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90"/>
      <c r="Q36" s="90"/>
      <c r="R36" s="90"/>
      <c r="S36" s="90"/>
      <c r="T36" s="76">
        <f t="shared" si="0"/>
        <v>0</v>
      </c>
      <c r="U36" s="76">
        <f t="shared" si="0"/>
        <v>0</v>
      </c>
    </row>
    <row r="37" spans="1:33" ht="15.6" customHeight="1">
      <c r="A37" s="97" t="s">
        <v>50</v>
      </c>
      <c r="B37" s="83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90"/>
      <c r="Q37" s="90"/>
      <c r="R37" s="90"/>
      <c r="S37" s="90"/>
      <c r="T37" s="76">
        <f t="shared" si="0"/>
        <v>0</v>
      </c>
      <c r="U37" s="76">
        <f t="shared" si="0"/>
        <v>0</v>
      </c>
    </row>
    <row r="38" spans="1:33" ht="15.6" customHeight="1">
      <c r="A38" s="98" t="s">
        <v>89</v>
      </c>
      <c r="B38" s="99">
        <v>6.5</v>
      </c>
      <c r="C38" s="100">
        <v>0</v>
      </c>
      <c r="D38" s="100">
        <v>6.5</v>
      </c>
      <c r="E38" s="100">
        <v>0.25</v>
      </c>
      <c r="F38" s="100">
        <v>6.5</v>
      </c>
      <c r="G38" s="100">
        <v>0.25</v>
      </c>
      <c r="H38" s="100">
        <v>6.5</v>
      </c>
      <c r="I38" s="100">
        <v>0.25</v>
      </c>
      <c r="J38" s="100">
        <v>6.5</v>
      </c>
      <c r="K38" s="100">
        <v>0.25</v>
      </c>
      <c r="L38" s="100">
        <v>6.5</v>
      </c>
      <c r="M38" s="100">
        <v>0.25</v>
      </c>
      <c r="N38" s="100">
        <v>6.5</v>
      </c>
      <c r="O38" s="100">
        <v>0.25</v>
      </c>
      <c r="P38" s="100">
        <v>6.5</v>
      </c>
      <c r="Q38" s="100">
        <v>0.25</v>
      </c>
      <c r="R38" s="100">
        <v>6.5</v>
      </c>
      <c r="S38" s="101">
        <v>0.25</v>
      </c>
      <c r="T38" s="76">
        <f t="shared" si="0"/>
        <v>58.5</v>
      </c>
      <c r="U38" s="76">
        <f t="shared" si="0"/>
        <v>2</v>
      </c>
    </row>
    <row r="39" spans="1:33" ht="15.6" customHeight="1">
      <c r="A39" s="98" t="s">
        <v>90</v>
      </c>
      <c r="B39" s="99"/>
      <c r="C39" s="100"/>
      <c r="D39" s="100"/>
      <c r="E39" s="100"/>
      <c r="F39" s="100"/>
      <c r="G39" s="100"/>
      <c r="H39" s="100">
        <v>0.25</v>
      </c>
      <c r="I39" s="100">
        <v>0.25</v>
      </c>
      <c r="J39" s="100">
        <v>0.5</v>
      </c>
      <c r="K39" s="100">
        <v>0.25</v>
      </c>
      <c r="L39" s="100">
        <v>0.5</v>
      </c>
      <c r="M39" s="100">
        <v>0.5</v>
      </c>
      <c r="N39" s="100">
        <v>0.5</v>
      </c>
      <c r="O39" s="100">
        <v>0.5</v>
      </c>
      <c r="P39" s="100"/>
      <c r="Q39" s="102">
        <v>0.25</v>
      </c>
      <c r="R39" s="100"/>
      <c r="S39" s="103">
        <v>0.25</v>
      </c>
      <c r="T39" s="76">
        <f t="shared" si="0"/>
        <v>1.75</v>
      </c>
      <c r="U39" s="76">
        <f t="shared" si="0"/>
        <v>2</v>
      </c>
    </row>
    <row r="40" spans="1:33" ht="15.6" customHeight="1">
      <c r="A40" s="98"/>
      <c r="B40" s="99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100"/>
      <c r="O40" s="100"/>
      <c r="P40" s="100"/>
      <c r="Q40" s="100"/>
      <c r="R40" s="100"/>
      <c r="S40" s="101"/>
      <c r="T40" s="76">
        <f t="shared" si="0"/>
        <v>0</v>
      </c>
      <c r="U40" s="76">
        <f t="shared" si="0"/>
        <v>0</v>
      </c>
    </row>
    <row r="41" spans="1:33" ht="15.6" customHeight="1">
      <c r="A41" s="98"/>
      <c r="B41" s="99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0"/>
      <c r="O41" s="100"/>
      <c r="P41" s="100"/>
      <c r="Q41" s="100"/>
      <c r="R41" s="100"/>
      <c r="S41" s="101"/>
      <c r="T41" s="76">
        <f t="shared" si="0"/>
        <v>0</v>
      </c>
      <c r="U41" s="76">
        <f t="shared" si="0"/>
        <v>0</v>
      </c>
    </row>
    <row r="42" spans="1:33" ht="15.6" customHeight="1">
      <c r="A42" s="98"/>
      <c r="B42" s="99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1"/>
      <c r="T42" s="76">
        <f t="shared" si="0"/>
        <v>0</v>
      </c>
      <c r="U42" s="76">
        <f t="shared" si="0"/>
        <v>0</v>
      </c>
    </row>
    <row r="43" spans="1:33" ht="15.6" customHeight="1" thickBot="1">
      <c r="A43" s="104" t="s">
        <v>31</v>
      </c>
      <c r="B43" s="105">
        <f t="shared" ref="B43:U43" si="1">B5-SUM(B6:B42)</f>
        <v>7</v>
      </c>
      <c r="C43" s="105">
        <f t="shared" si="1"/>
        <v>4</v>
      </c>
      <c r="D43" s="106">
        <f t="shared" si="1"/>
        <v>11.5</v>
      </c>
      <c r="E43" s="105">
        <f t="shared" si="1"/>
        <v>14</v>
      </c>
      <c r="F43" s="105">
        <f t="shared" si="1"/>
        <v>11.5</v>
      </c>
      <c r="G43" s="105">
        <f t="shared" si="1"/>
        <v>13.5</v>
      </c>
      <c r="H43" s="105">
        <f t="shared" si="1"/>
        <v>8.25</v>
      </c>
      <c r="I43" s="105">
        <f t="shared" si="1"/>
        <v>11</v>
      </c>
      <c r="J43" s="105">
        <f t="shared" si="1"/>
        <v>7</v>
      </c>
      <c r="K43" s="105">
        <f t="shared" si="1"/>
        <v>9.5</v>
      </c>
      <c r="L43" s="105">
        <f t="shared" si="1"/>
        <v>6</v>
      </c>
      <c r="M43" s="105">
        <f t="shared" si="1"/>
        <v>8.5</v>
      </c>
      <c r="N43" s="105">
        <f t="shared" si="1"/>
        <v>7</v>
      </c>
      <c r="O43" s="105">
        <f t="shared" si="1"/>
        <v>8.25</v>
      </c>
      <c r="P43" s="105">
        <f t="shared" si="1"/>
        <v>8</v>
      </c>
      <c r="Q43" s="105">
        <f t="shared" si="1"/>
        <v>7.25</v>
      </c>
      <c r="R43" s="105">
        <f t="shared" si="1"/>
        <v>8</v>
      </c>
      <c r="S43" s="107">
        <f t="shared" si="1"/>
        <v>7</v>
      </c>
      <c r="T43" s="108">
        <f t="shared" si="1"/>
        <v>74.25</v>
      </c>
      <c r="U43" s="109">
        <f t="shared" si="1"/>
        <v>83</v>
      </c>
    </row>
    <row r="44" spans="1:33" ht="15.6" customHeight="1">
      <c r="A44" s="110"/>
      <c r="B44" s="110"/>
      <c r="C44" s="110"/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  <c r="T44" s="110"/>
      <c r="U44" s="110"/>
    </row>
    <row r="45" spans="1:33" ht="15.6" customHeight="1">
      <c r="A45" s="110"/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  <c r="T45" s="110"/>
      <c r="U45" s="110"/>
    </row>
    <row r="46" spans="1:33" ht="15.6" customHeight="1">
      <c r="A46" s="110"/>
      <c r="B46" s="110"/>
      <c r="C46" s="110"/>
      <c r="D46" s="110"/>
      <c r="E46" s="110"/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  <c r="T46" s="110"/>
      <c r="U46" s="110"/>
    </row>
    <row r="47" spans="1:33" ht="15.6" customHeight="1">
      <c r="A47" s="110"/>
      <c r="B47" s="110"/>
      <c r="C47" s="110"/>
      <c r="D47" s="110"/>
      <c r="E47" s="110"/>
      <c r="F47" s="110"/>
      <c r="G47" s="111"/>
      <c r="H47" s="110" t="s">
        <v>32</v>
      </c>
      <c r="I47" s="110"/>
      <c r="J47" s="112"/>
      <c r="K47" s="110" t="s">
        <v>33</v>
      </c>
      <c r="L47" s="110"/>
      <c r="M47" s="113"/>
      <c r="N47" s="110" t="s">
        <v>34</v>
      </c>
      <c r="O47" s="110"/>
      <c r="P47" s="110"/>
      <c r="Q47" s="110"/>
      <c r="R47" s="110"/>
      <c r="S47" s="110"/>
      <c r="T47" s="110"/>
      <c r="U47" s="110"/>
    </row>
    <row r="48" spans="1:33" ht="15.6" customHeight="1">
      <c r="A48" s="110"/>
      <c r="B48" s="110"/>
      <c r="C48" s="110"/>
      <c r="D48" s="110"/>
      <c r="E48" s="110"/>
      <c r="F48" s="110"/>
      <c r="G48" s="58"/>
      <c r="H48" s="110" t="s">
        <v>35</v>
      </c>
      <c r="I48" s="110"/>
      <c r="J48" s="114"/>
      <c r="K48" s="110" t="s">
        <v>36</v>
      </c>
      <c r="L48" s="110"/>
      <c r="M48" s="115" t="s">
        <v>91</v>
      </c>
      <c r="N48" s="110" t="s">
        <v>92</v>
      </c>
      <c r="O48" s="110"/>
      <c r="P48" s="110"/>
      <c r="Q48" s="110"/>
      <c r="R48" s="110"/>
      <c r="S48" s="110"/>
      <c r="T48" s="110"/>
      <c r="U48" s="110"/>
      <c r="Y48" s="111"/>
      <c r="Z48" s="110" t="s">
        <v>32</v>
      </c>
      <c r="AB48" s="112"/>
      <c r="AC48" s="13" t="s">
        <v>33</v>
      </c>
      <c r="AE48" s="113"/>
      <c r="AF48" s="13" t="s">
        <v>34</v>
      </c>
      <c r="AG48" s="13"/>
    </row>
    <row r="49" spans="1:33" ht="15.6" customHeight="1">
      <c r="A49" s="110"/>
      <c r="B49" s="110"/>
      <c r="C49" s="110"/>
      <c r="D49" s="110"/>
      <c r="E49" s="110"/>
      <c r="F49" s="110"/>
      <c r="G49" s="110"/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Y49" s="58"/>
      <c r="Z49" s="110" t="s">
        <v>35</v>
      </c>
      <c r="AB49" s="114"/>
      <c r="AC49" s="13" t="s">
        <v>36</v>
      </c>
      <c r="AE49" s="13"/>
      <c r="AF49" s="13"/>
      <c r="AG49" s="13"/>
    </row>
    <row r="50" spans="1:33" ht="15.6" customHeight="1">
      <c r="A50" s="110"/>
      <c r="B50" s="110"/>
      <c r="C50" s="110"/>
      <c r="D50" s="110"/>
      <c r="E50" s="110"/>
      <c r="F50" s="110"/>
      <c r="G50" s="110" t="s">
        <v>93</v>
      </c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  <c r="T50" s="110"/>
      <c r="U50" s="110"/>
    </row>
    <row r="51" spans="1:33" ht="15.6" customHeight="1">
      <c r="A51" s="110"/>
      <c r="B51" s="110"/>
      <c r="C51" s="110"/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  <c r="T51" s="110"/>
      <c r="U51" s="110"/>
    </row>
    <row r="52" spans="1:33" ht="15.6" customHeight="1">
      <c r="A52" s="110"/>
      <c r="B52" s="110"/>
      <c r="C52" s="110"/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  <c r="T52" s="110"/>
      <c r="U52" s="110"/>
    </row>
    <row r="53" spans="1:33" ht="15.75">
      <c r="A53" s="110"/>
      <c r="B53" s="110"/>
      <c r="C53" s="110"/>
      <c r="D53" s="110"/>
      <c r="E53" s="110"/>
      <c r="F53" s="110"/>
      <c r="G53" s="110"/>
      <c r="H53" s="110"/>
      <c r="I53" s="110"/>
      <c r="J53" s="110"/>
      <c r="K53" s="110"/>
      <c r="L53" s="110"/>
      <c r="M53" s="110"/>
      <c r="N53" s="110"/>
      <c r="O53" s="110"/>
      <c r="P53" s="110"/>
      <c r="Q53" s="110"/>
      <c r="R53" s="110"/>
      <c r="S53" s="110"/>
      <c r="T53" s="110"/>
      <c r="U53" s="110"/>
    </row>
    <row r="54" spans="1:33" ht="15.75">
      <c r="A54" s="110"/>
      <c r="B54" s="110"/>
      <c r="C54" s="110"/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  <c r="T54" s="110"/>
      <c r="U54" s="110"/>
    </row>
    <row r="55" spans="1:33" ht="15.75">
      <c r="A55" s="110"/>
      <c r="B55" s="110"/>
      <c r="C55" s="110"/>
      <c r="D55" s="110"/>
      <c r="E55" s="110"/>
      <c r="F55" s="110"/>
      <c r="G55" s="110"/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  <c r="T55" s="110"/>
      <c r="U55" s="110"/>
    </row>
    <row r="56" spans="1:33" ht="15.75">
      <c r="A56" s="110"/>
      <c r="B56" s="110"/>
      <c r="C56" s="110"/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  <c r="T56" s="110"/>
      <c r="U56" s="110"/>
    </row>
    <row r="57" spans="1:33" ht="15.75">
      <c r="A57" s="110"/>
      <c r="B57" s="110"/>
      <c r="C57" s="110"/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  <c r="T57" s="110"/>
      <c r="U57" s="110"/>
    </row>
  </sheetData>
  <mergeCells count="18">
    <mergeCell ref="P3:Q3"/>
    <mergeCell ref="R3:S3"/>
    <mergeCell ref="B1:S1"/>
    <mergeCell ref="T1:U3"/>
    <mergeCell ref="A2:A5"/>
    <mergeCell ref="B2:C2"/>
    <mergeCell ref="D2:G2"/>
    <mergeCell ref="H2:I2"/>
    <mergeCell ref="J2:M2"/>
    <mergeCell ref="N2:O2"/>
    <mergeCell ref="P2:S2"/>
    <mergeCell ref="B3:C3"/>
    <mergeCell ref="D3:E3"/>
    <mergeCell ref="F3:G3"/>
    <mergeCell ref="H3:I3"/>
    <mergeCell ref="J3:K3"/>
    <mergeCell ref="L3:M3"/>
    <mergeCell ref="N3:O3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28163D68FE8E4D9361964FDD814FC4" ma:contentTypeVersion="10" ma:contentTypeDescription="Create a new document." ma:contentTypeScope="" ma:versionID="1a0bdd91c3d1cda6a1cf0ff0011da63b">
  <xsd:schema xmlns:xsd="http://www.w3.org/2001/XMLSchema" xmlns:xs="http://www.w3.org/2001/XMLSchema" xmlns:p="http://schemas.microsoft.com/office/2006/metadata/properties" xmlns:ns3="cc9c437c-ae0c-4066-8d90-a0f7de786127" targetNamespace="http://schemas.microsoft.com/office/2006/metadata/properties" ma:root="true" ma:fieldsID="f31cc8431b5f1207c79c8b674758c35a" ns3:_="">
    <xsd:import namespace="cc9c437c-ae0c-4066-8d90-a0f7de78612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9c437c-ae0c-4066-8d90-a0f7de78612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3C22408-851E-4D4E-BB4F-C7BE8C52960F}">
  <ds:schemaRefs/>
</ds:datastoreItem>
</file>

<file path=customXml/itemProps2.xml><?xml version="1.0" encoding="utf-8"?>
<ds:datastoreItem xmlns:ds="http://schemas.openxmlformats.org/officeDocument/2006/customXml" ds:itemID="{E91AE166-2D4A-4624-9766-AAD8C66AC500}">
  <ds:schemaRefs/>
</ds:datastoreItem>
</file>

<file path=customXml/itemProps3.xml><?xml version="1.0" encoding="utf-8"?>
<ds:datastoreItem xmlns:ds="http://schemas.openxmlformats.org/officeDocument/2006/customXml" ds:itemID="{319409BF-B105-4C0B-8992-35FA10710B9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RAN1 Projects</vt:lpstr>
      <vt:lpstr>RAN2 Projects</vt:lpstr>
      <vt:lpstr>RAN3 Projects</vt:lpstr>
      <vt:lpstr>RAN4 Projects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Chen, Wanshi</dc:creator>
  <cp:lastModifiedBy>Wanshi Chen</cp:lastModifiedBy>
  <dcterms:created xsi:type="dcterms:W3CDTF">2018-04-23T20:24:00Z</dcterms:created>
  <dcterms:modified xsi:type="dcterms:W3CDTF">2021-12-03T03:21:40Z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0x010100EB28163D68FE8E4D9361964FDD814FC4</vt:lpwstr>
  </property>
  <property fmtid="{D5CDD505-2E9C-101B-9397-08002B2CF9AE}" pid="3" name="KSOProductBuildVer">
    <vt:lpwstr>2052-11.8.2.9022</vt:lpwstr>
  </property>
</Properties>
</file>